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filterPrivacy="1" codeName="ThisWorkbook"/>
  <xr:revisionPtr revIDLastSave="0" documentId="13_ncr:1_{6770877A-9B51-4C47-AD5B-A6D96DDC567C}" xr6:coauthVersionLast="47" xr6:coauthVersionMax="47" xr10:uidLastSave="{00000000-0000-0000-0000-000000000000}"/>
  <bookViews>
    <workbookView xWindow="18810" yWindow="-21600" windowWidth="26010" windowHeight="20985" tabRatio="772" xr2:uid="{DC74868C-88EF-4792-A758-F8468C4A0F88}"/>
  </bookViews>
  <sheets>
    <sheet name="CoverSheet" sheetId="54" r:id="rId1"/>
    <sheet name="Description" sheetId="46" r:id="rId2"/>
    <sheet name="Table of Contents" sheetId="47" r:id="rId3"/>
    <sheet name="Inputs" sheetId="48" r:id="rId4"/>
    <sheet name="Elasticity" sheetId="49" r:id="rId5"/>
    <sheet name="Trend" sheetId="50" r:id="rId6"/>
    <sheet name="Outputs" sheetId="51" r:id="rId7"/>
  </sheets>
  <externalReferences>
    <externalReference r:id="rId8"/>
    <externalReference r:id="rId9"/>
  </externalReferences>
  <definedNames>
    <definedName name="_xlnm._FilterDatabase" hidden="1">#REF!</definedName>
    <definedName name="ICP_Floor">Inputs!$B$12</definedName>
    <definedName name="_xlnm.Print_Area" localSheetId="0">CoverSheet!$A$1:$C$8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9" i="49" l="1"/>
  <c r="A8" i="50"/>
  <c r="B8" i="50"/>
  <c r="A20" i="46" l="1"/>
  <c r="A25" i="46" s="1"/>
  <c r="A7" i="50" l="1"/>
  <c r="B7" i="50"/>
  <c r="J16" i="50"/>
  <c r="I16" i="50"/>
  <c r="H16" i="50"/>
  <c r="G16" i="50"/>
  <c r="F16" i="50"/>
  <c r="E16" i="50"/>
  <c r="D16" i="50"/>
  <c r="C16" i="50"/>
  <c r="B4" i="51" s="1"/>
  <c r="B16" i="50"/>
  <c r="C42" i="50" l="1"/>
  <c r="B5" i="50"/>
  <c r="A14" i="50"/>
  <c r="A13" i="50"/>
  <c r="A12" i="50"/>
  <c r="A11" i="50"/>
  <c r="D4" i="51" l="1"/>
  <c r="D42" i="50"/>
  <c r="C4" i="51"/>
  <c r="B9" i="49"/>
  <c r="B8" i="49"/>
  <c r="B7" i="49"/>
  <c r="B6" i="49"/>
  <c r="E42" i="50" l="1"/>
  <c r="F42" i="50" l="1"/>
  <c r="E4" i="51"/>
  <c r="G42" i="50" l="1"/>
  <c r="F4" i="51"/>
  <c r="H42" i="50" l="1"/>
  <c r="G4" i="51"/>
  <c r="I42" i="50" l="1"/>
  <c r="H4" i="51"/>
  <c r="I4" i="51" l="1"/>
  <c r="J42" i="50"/>
  <c r="C84" i="49" l="1"/>
  <c r="A84" i="49"/>
  <c r="C83" i="49"/>
  <c r="A83" i="49"/>
  <c r="C82" i="49"/>
  <c r="A82" i="49"/>
  <c r="C81" i="49"/>
  <c r="A81" i="49"/>
  <c r="C80" i="49"/>
  <c r="A80" i="49"/>
  <c r="C79" i="49"/>
  <c r="A79" i="49"/>
  <c r="C78" i="49"/>
  <c r="A78" i="49"/>
  <c r="C77" i="49"/>
  <c r="A77" i="49"/>
  <c r="C76" i="49"/>
  <c r="A76" i="49"/>
  <c r="C75" i="49"/>
  <c r="A75" i="49"/>
  <c r="C74" i="49"/>
  <c r="A74" i="49"/>
  <c r="C73" i="49"/>
  <c r="A73" i="49"/>
  <c r="C72" i="49"/>
  <c r="A72" i="49"/>
  <c r="C71" i="49"/>
  <c r="A71" i="49"/>
  <c r="C70" i="49"/>
  <c r="A70" i="49"/>
  <c r="C69" i="49"/>
  <c r="A69" i="49"/>
  <c r="C68" i="49"/>
  <c r="A68" i="49"/>
  <c r="C67" i="49"/>
  <c r="A67" i="49"/>
  <c r="C66" i="49"/>
  <c r="A66" i="49"/>
  <c r="C65" i="49"/>
  <c r="A65" i="49"/>
  <c r="C64" i="49"/>
  <c r="A64" i="49"/>
  <c r="C63" i="49"/>
  <c r="A63" i="49"/>
  <c r="C62" i="49"/>
  <c r="A62" i="49"/>
  <c r="C61" i="49"/>
  <c r="A61" i="49"/>
  <c r="C60" i="49"/>
  <c r="A60" i="49"/>
  <c r="C59" i="49"/>
  <c r="A59" i="49"/>
  <c r="C58" i="49"/>
  <c r="A58" i="49"/>
  <c r="C57" i="49"/>
  <c r="A57" i="49"/>
  <c r="C56" i="49"/>
  <c r="A56" i="49"/>
  <c r="C55" i="49"/>
  <c r="A55" i="49"/>
  <c r="C54" i="49"/>
  <c r="A54" i="49"/>
  <c r="C53" i="49"/>
  <c r="A53" i="49"/>
  <c r="C52" i="49"/>
  <c r="A52" i="49"/>
  <c r="C51" i="49"/>
  <c r="A51" i="49"/>
  <c r="C50" i="49"/>
  <c r="A50" i="49"/>
  <c r="C49" i="49"/>
  <c r="A49" i="49"/>
  <c r="C48" i="49"/>
  <c r="A48" i="49"/>
  <c r="C47" i="49"/>
  <c r="A47" i="49"/>
  <c r="C46" i="49"/>
  <c r="A46" i="49"/>
  <c r="C45" i="49"/>
  <c r="A45" i="49"/>
  <c r="C44" i="49"/>
  <c r="A44" i="49"/>
  <c r="C43" i="49"/>
  <c r="A43" i="49"/>
  <c r="C42" i="49"/>
  <c r="A42" i="49"/>
  <c r="C41" i="49"/>
  <c r="A41" i="49"/>
  <c r="C40" i="49"/>
  <c r="A40" i="49"/>
  <c r="C39" i="49"/>
  <c r="A39" i="49"/>
  <c r="B90" i="48" l="1" a="1"/>
  <c r="B90" i="48" s="1"/>
  <c r="B20" i="50" s="1"/>
  <c r="B89" i="48" a="1"/>
  <c r="B89" i="48" s="1"/>
  <c r="B19" i="50" s="1"/>
  <c r="B88" i="48" a="1"/>
  <c r="B88" i="48" s="1"/>
  <c r="B18" i="50" s="1"/>
  <c r="C90" i="48" a="1"/>
  <c r="C90" i="48" s="1"/>
  <c r="B87" i="48" a="1"/>
  <c r="B87" i="48" s="1"/>
  <c r="B17" i="50" s="1"/>
  <c r="C89" i="48" a="1"/>
  <c r="C89" i="48" s="1"/>
  <c r="C87" i="48" a="1"/>
  <c r="C87" i="48" s="1"/>
  <c r="C88" i="48" a="1"/>
  <c r="C88" i="48" s="1"/>
  <c r="D43" i="49"/>
  <c r="D49" i="49"/>
  <c r="D48" i="49"/>
  <c r="D54" i="49"/>
  <c r="D61" i="49"/>
  <c r="D56" i="49"/>
  <c r="D53" i="49"/>
  <c r="D75" i="49"/>
  <c r="D45" i="49"/>
  <c r="D52" i="49"/>
  <c r="D82" i="49"/>
  <c r="D51" i="49"/>
  <c r="D55" i="49"/>
  <c r="D60" i="49"/>
  <c r="D57" i="49"/>
  <c r="D63" i="49"/>
  <c r="D50" i="49"/>
  <c r="D79" i="49"/>
  <c r="D65" i="49"/>
  <c r="D69" i="49"/>
  <c r="D73" i="49"/>
  <c r="D70" i="49"/>
  <c r="D80" i="49"/>
  <c r="D74" i="49"/>
  <c r="D71" i="49"/>
  <c r="D46" i="49"/>
  <c r="D72" i="49"/>
  <c r="D59" i="49"/>
  <c r="D81" i="49"/>
  <c r="D77" i="49"/>
  <c r="D84" i="49"/>
  <c r="D47" i="49"/>
  <c r="D83" i="49"/>
  <c r="D58" i="49"/>
  <c r="D64" i="49"/>
  <c r="D41" i="49"/>
  <c r="D76" i="49"/>
  <c r="D40" i="49"/>
  <c r="D78" i="49"/>
  <c r="D68" i="49"/>
  <c r="D66" i="49"/>
  <c r="D44" i="49"/>
  <c r="D42" i="49"/>
  <c r="D67" i="49"/>
  <c r="D62" i="49"/>
  <c r="G52" i="49"/>
  <c r="G43" i="49"/>
  <c r="G75" i="49"/>
  <c r="G76" i="49"/>
  <c r="F64" i="49"/>
  <c r="F48" i="49"/>
  <c r="F65" i="49"/>
  <c r="F52" i="49"/>
  <c r="G79" i="49"/>
  <c r="G67" i="49"/>
  <c r="G49" i="49"/>
  <c r="F72" i="49"/>
  <c r="F54" i="49"/>
  <c r="G63" i="49"/>
  <c r="F74" i="49"/>
  <c r="G56" i="49"/>
  <c r="F39" i="49"/>
  <c r="G81" i="49"/>
  <c r="G64" i="49"/>
  <c r="G55" i="49"/>
  <c r="G83" i="49"/>
  <c r="G54" i="49"/>
  <c r="F83" i="49"/>
  <c r="F60" i="49"/>
  <c r="F70" i="49"/>
  <c r="F42" i="49"/>
  <c r="G42" i="49"/>
  <c r="F47" i="49"/>
  <c r="F75" i="49"/>
  <c r="G82" i="49"/>
  <c r="F78" i="49"/>
  <c r="G50" i="49"/>
  <c r="F77" i="49"/>
  <c r="G68" i="49"/>
  <c r="F68" i="49"/>
  <c r="G78" i="49"/>
  <c r="G84" i="49"/>
  <c r="G39" i="49"/>
  <c r="G61" i="49"/>
  <c r="F43" i="49"/>
  <c r="F56" i="49"/>
  <c r="F84" i="49"/>
  <c r="F66" i="49"/>
  <c r="F57" i="49"/>
  <c r="G47" i="49"/>
  <c r="F49" i="49"/>
  <c r="F82" i="49"/>
  <c r="G53" i="49"/>
  <c r="F58" i="49"/>
  <c r="G45" i="49"/>
  <c r="G48" i="49"/>
  <c r="G46" i="49"/>
  <c r="G73" i="49"/>
  <c r="F50" i="49"/>
  <c r="F40" i="49"/>
  <c r="F79" i="49"/>
  <c r="G72" i="49"/>
  <c r="F62" i="49"/>
  <c r="F63" i="49"/>
  <c r="F67" i="49"/>
  <c r="F69" i="49"/>
  <c r="G62" i="49"/>
  <c r="F73" i="49"/>
  <c r="G71" i="49"/>
  <c r="F76" i="49"/>
  <c r="G40" i="49"/>
  <c r="G57" i="49"/>
  <c r="G60" i="49"/>
  <c r="G58" i="49"/>
  <c r="G66" i="49"/>
  <c r="F55" i="49"/>
  <c r="F80" i="49"/>
  <c r="F51" i="49"/>
  <c r="G69" i="49"/>
  <c r="F45" i="49"/>
  <c r="F61" i="49"/>
  <c r="G80" i="49"/>
  <c r="G51" i="49"/>
  <c r="G59" i="49"/>
  <c r="G74" i="49"/>
  <c r="G77" i="49"/>
  <c r="G70" i="49"/>
  <c r="F71" i="49"/>
  <c r="G44" i="49"/>
  <c r="F46" i="49"/>
  <c r="F44" i="49"/>
  <c r="F59" i="49"/>
  <c r="F41" i="49"/>
  <c r="G41" i="49"/>
  <c r="G65" i="49"/>
  <c r="F81" i="49"/>
  <c r="F53" i="49"/>
  <c r="E43" i="49"/>
  <c r="I43" i="49" s="1"/>
  <c r="E82" i="49"/>
  <c r="I82" i="49" s="1"/>
  <c r="E42" i="49"/>
  <c r="I42" i="49" s="1"/>
  <c r="E40" i="49"/>
  <c r="I40" i="49" s="1"/>
  <c r="E48" i="49"/>
  <c r="I48" i="49" s="1"/>
  <c r="E49" i="49"/>
  <c r="I49" i="49" s="1"/>
  <c r="E45" i="49"/>
  <c r="I45" i="49" s="1"/>
  <c r="E51" i="49"/>
  <c r="I51" i="49" s="1"/>
  <c r="E52" i="49"/>
  <c r="I52" i="49" s="1"/>
  <c r="E60" i="49"/>
  <c r="I60" i="49" s="1"/>
  <c r="E58" i="49"/>
  <c r="I58" i="49" s="1"/>
  <c r="E57" i="49"/>
  <c r="I57" i="49" s="1"/>
  <c r="E63" i="49"/>
  <c r="I63" i="49" s="1"/>
  <c r="E64" i="49"/>
  <c r="I64" i="49" s="1"/>
  <c r="E73" i="49"/>
  <c r="I73" i="49" s="1"/>
  <c r="E79" i="49"/>
  <c r="I79" i="49" s="1"/>
  <c r="E76" i="49"/>
  <c r="I76" i="49" s="1"/>
  <c r="E78" i="49"/>
  <c r="I78" i="49" s="1"/>
  <c r="E44" i="49"/>
  <c r="I44" i="49" s="1"/>
  <c r="E53" i="49"/>
  <c r="I53" i="49" s="1"/>
  <c r="E71" i="49"/>
  <c r="I71" i="49" s="1"/>
  <c r="E81" i="49"/>
  <c r="I81" i="49" s="1"/>
  <c r="E46" i="49"/>
  <c r="I46" i="49" s="1"/>
  <c r="E55" i="49"/>
  <c r="I55" i="49" s="1"/>
  <c r="E54" i="49"/>
  <c r="I54" i="49" s="1"/>
  <c r="E61" i="49"/>
  <c r="I61" i="49" s="1"/>
  <c r="E66" i="49"/>
  <c r="I66" i="49" s="1"/>
  <c r="E70" i="49"/>
  <c r="I70" i="49" s="1"/>
  <c r="E47" i="49"/>
  <c r="I47" i="49" s="1"/>
  <c r="E74" i="49"/>
  <c r="I74" i="49" s="1"/>
  <c r="E69" i="49"/>
  <c r="I69" i="49" s="1"/>
  <c r="E62" i="49"/>
  <c r="I62" i="49" s="1"/>
  <c r="E67" i="49"/>
  <c r="I67" i="49" s="1"/>
  <c r="E75" i="49"/>
  <c r="I75" i="49" s="1"/>
  <c r="E80" i="49"/>
  <c r="I80" i="49" s="1"/>
  <c r="E41" i="49"/>
  <c r="I41" i="49" s="1"/>
  <c r="E56" i="49"/>
  <c r="I56" i="49" s="1"/>
  <c r="E65" i="49"/>
  <c r="I65" i="49" s="1"/>
  <c r="E72" i="49"/>
  <c r="I72" i="49" s="1"/>
  <c r="E39" i="49"/>
  <c r="I39" i="49" s="1"/>
  <c r="E84" i="49"/>
  <c r="I84" i="49" s="1"/>
  <c r="E50" i="49"/>
  <c r="I50" i="49" s="1"/>
  <c r="E59" i="49"/>
  <c r="I59" i="49" s="1"/>
  <c r="E68" i="49"/>
  <c r="I68" i="49" s="1"/>
  <c r="E77" i="49"/>
  <c r="I77" i="49" s="1"/>
  <c r="E83" i="49"/>
  <c r="I83" i="49" s="1"/>
  <c r="P59" i="49" l="1"/>
  <c r="J59" i="49"/>
  <c r="O74" i="49"/>
  <c r="H74" i="49"/>
  <c r="P42" i="49"/>
  <c r="J42" i="49"/>
  <c r="O64" i="49"/>
  <c r="H64" i="49"/>
  <c r="O80" i="49"/>
  <c r="H80" i="49"/>
  <c r="O82" i="49"/>
  <c r="H82" i="49"/>
  <c r="O41" i="49"/>
  <c r="H41" i="49"/>
  <c r="P44" i="49"/>
  <c r="J44" i="49"/>
  <c r="P70" i="49"/>
  <c r="J70" i="49"/>
  <c r="J54" i="49"/>
  <c r="P54" i="49"/>
  <c r="O58" i="49"/>
  <c r="H58" i="49"/>
  <c r="H70" i="49"/>
  <c r="O70" i="49"/>
  <c r="O52" i="49"/>
  <c r="H52" i="49"/>
  <c r="J46" i="49"/>
  <c r="P46" i="49"/>
  <c r="P51" i="49"/>
  <c r="J51" i="49"/>
  <c r="P69" i="49"/>
  <c r="J69" i="49"/>
  <c r="J58" i="49"/>
  <c r="P58" i="49"/>
  <c r="P80" i="49"/>
  <c r="J80" i="49"/>
  <c r="P67" i="49"/>
  <c r="J67" i="49"/>
  <c r="P60" i="49"/>
  <c r="J60" i="49"/>
  <c r="P72" i="49"/>
  <c r="J72" i="49"/>
  <c r="O62" i="49"/>
  <c r="H62" i="49"/>
  <c r="O83" i="49"/>
  <c r="H83" i="49"/>
  <c r="O73" i="49"/>
  <c r="H73" i="49"/>
  <c r="H45" i="49"/>
  <c r="O45" i="49"/>
  <c r="C17" i="50"/>
  <c r="O51" i="49"/>
  <c r="H51" i="49"/>
  <c r="P71" i="49"/>
  <c r="J71" i="49"/>
  <c r="P55" i="49"/>
  <c r="J55" i="49"/>
  <c r="P63" i="49"/>
  <c r="J63" i="49"/>
  <c r="P82" i="49"/>
  <c r="J82" i="49"/>
  <c r="P68" i="49"/>
  <c r="J68" i="49"/>
  <c r="J83" i="49"/>
  <c r="P83" i="49"/>
  <c r="O67" i="49"/>
  <c r="H67" i="49"/>
  <c r="O47" i="49"/>
  <c r="H47" i="49"/>
  <c r="H69" i="49"/>
  <c r="O69" i="49"/>
  <c r="O75" i="49"/>
  <c r="H75" i="49"/>
  <c r="C18" i="50"/>
  <c r="C19" i="50"/>
  <c r="P62" i="49"/>
  <c r="J62" i="49"/>
  <c r="P49" i="49"/>
  <c r="J49" i="49"/>
  <c r="O42" i="49"/>
  <c r="H42" i="49"/>
  <c r="O84" i="49"/>
  <c r="H84" i="49"/>
  <c r="O65" i="49"/>
  <c r="H65" i="49"/>
  <c r="H53" i="49"/>
  <c r="O53" i="49"/>
  <c r="J45" i="49"/>
  <c r="P45" i="49"/>
  <c r="P79" i="49"/>
  <c r="J79" i="49"/>
  <c r="J57" i="49"/>
  <c r="P57" i="49"/>
  <c r="H66" i="49"/>
  <c r="O66" i="49"/>
  <c r="O61" i="49"/>
  <c r="H61" i="49"/>
  <c r="C20" i="50"/>
  <c r="P74" i="49"/>
  <c r="J74" i="49"/>
  <c r="P81" i="49"/>
  <c r="J81" i="49"/>
  <c r="J40" i="49"/>
  <c r="P40" i="49"/>
  <c r="P66" i="49"/>
  <c r="J66" i="49"/>
  <c r="J78" i="49"/>
  <c r="P78" i="49"/>
  <c r="P65" i="49"/>
  <c r="J65" i="49"/>
  <c r="O68" i="49"/>
  <c r="H68" i="49"/>
  <c r="H59" i="49"/>
  <c r="O59" i="49"/>
  <c r="O63" i="49"/>
  <c r="H63" i="49"/>
  <c r="O54" i="49"/>
  <c r="H54" i="49"/>
  <c r="O79" i="49"/>
  <c r="H79" i="49"/>
  <c r="O81" i="49"/>
  <c r="H81" i="49"/>
  <c r="J50" i="49"/>
  <c r="P50" i="49"/>
  <c r="P84" i="49"/>
  <c r="J84" i="49"/>
  <c r="J48" i="49"/>
  <c r="P48" i="49"/>
  <c r="O78" i="49"/>
  <c r="H78" i="49"/>
  <c r="O72" i="49"/>
  <c r="H72" i="49"/>
  <c r="O57" i="49"/>
  <c r="H57" i="49"/>
  <c r="H48" i="49"/>
  <c r="O48" i="49"/>
  <c r="P77" i="49"/>
  <c r="J77" i="49"/>
  <c r="J52" i="49"/>
  <c r="P52" i="49"/>
  <c r="O50" i="49"/>
  <c r="H50" i="49"/>
  <c r="P76" i="49"/>
  <c r="J76" i="49"/>
  <c r="P56" i="49"/>
  <c r="J56" i="49"/>
  <c r="P75" i="49"/>
  <c r="J75" i="49"/>
  <c r="J39" i="49"/>
  <c r="P39" i="49"/>
  <c r="P64" i="49"/>
  <c r="J64" i="49"/>
  <c r="O40" i="49"/>
  <c r="H40" i="49"/>
  <c r="H46" i="49"/>
  <c r="K46" i="49" s="1"/>
  <c r="M46" i="49" s="1"/>
  <c r="O46" i="49"/>
  <c r="O60" i="49"/>
  <c r="H60" i="49"/>
  <c r="O49" i="49"/>
  <c r="H49" i="49"/>
  <c r="J73" i="49"/>
  <c r="P73" i="49"/>
  <c r="O44" i="49"/>
  <c r="H44" i="49"/>
  <c r="H77" i="49"/>
  <c r="O77" i="49"/>
  <c r="O56" i="49"/>
  <c r="H56" i="49"/>
  <c r="P53" i="49"/>
  <c r="J53" i="49"/>
  <c r="P41" i="49"/>
  <c r="J41" i="49"/>
  <c r="J61" i="49"/>
  <c r="P61" i="49"/>
  <c r="J43" i="49"/>
  <c r="P43" i="49"/>
  <c r="P47" i="49"/>
  <c r="J47" i="49"/>
  <c r="O76" i="49"/>
  <c r="H76" i="49"/>
  <c r="O71" i="49"/>
  <c r="H71" i="49"/>
  <c r="H55" i="49"/>
  <c r="O55" i="49"/>
  <c r="O43" i="49"/>
  <c r="H43" i="49"/>
  <c r="K63" i="49" l="1"/>
  <c r="M63" i="49" s="1"/>
  <c r="K66" i="49"/>
  <c r="M66" i="49" s="1"/>
  <c r="K81" i="49"/>
  <c r="M81" i="49" s="1"/>
  <c r="K70" i="49"/>
  <c r="M70" i="49" s="1"/>
  <c r="K58" i="49"/>
  <c r="M58" i="49" s="1"/>
  <c r="K67" i="49"/>
  <c r="M67" i="49" s="1"/>
  <c r="K71" i="49"/>
  <c r="M71" i="49" s="1"/>
  <c r="K72" i="49"/>
  <c r="M72" i="49" s="1"/>
  <c r="K78" i="49"/>
  <c r="M78" i="49" s="1"/>
  <c r="K44" i="49"/>
  <c r="M44" i="49" s="1"/>
  <c r="K69" i="49"/>
  <c r="M69" i="49" s="1"/>
  <c r="K56" i="49"/>
  <c r="M56" i="49" s="1"/>
  <c r="K68" i="49"/>
  <c r="M68" i="49" s="1"/>
  <c r="K55" i="49"/>
  <c r="M55" i="49" s="1"/>
  <c r="K61" i="49"/>
  <c r="M61" i="49" s="1"/>
  <c r="K40" i="49"/>
  <c r="M40" i="49" s="1"/>
  <c r="K50" i="49"/>
  <c r="M50" i="49" s="1"/>
  <c r="B104" i="49" a="1"/>
  <c r="B104" i="49" s="1"/>
  <c r="B114" i="49" s="1"/>
  <c r="B13" i="50" s="1"/>
  <c r="K53" i="49"/>
  <c r="M53" i="49" s="1"/>
  <c r="K79" i="49"/>
  <c r="M79" i="49" s="1"/>
  <c r="K77" i="49"/>
  <c r="M77" i="49" s="1"/>
  <c r="K84" i="49"/>
  <c r="M84" i="49" s="1"/>
  <c r="K75" i="49"/>
  <c r="M75" i="49" s="1"/>
  <c r="K49" i="49"/>
  <c r="M49" i="49" s="1"/>
  <c r="K80" i="49"/>
  <c r="M80" i="49" s="1"/>
  <c r="K57" i="49"/>
  <c r="M57" i="49" s="1"/>
  <c r="K59" i="49"/>
  <c r="M59" i="49" s="1"/>
  <c r="C27" i="50"/>
  <c r="C26" i="50"/>
  <c r="K51" i="49"/>
  <c r="M51" i="49" s="1"/>
  <c r="K64" i="49"/>
  <c r="M64" i="49" s="1"/>
  <c r="C25" i="50"/>
  <c r="K54" i="49"/>
  <c r="M54" i="49" s="1"/>
  <c r="K42" i="49"/>
  <c r="M42" i="49" s="1"/>
  <c r="K45" i="49"/>
  <c r="M45" i="49" s="1"/>
  <c r="K62" i="49"/>
  <c r="M62" i="49" s="1"/>
  <c r="H39" i="49"/>
  <c r="O39" i="49"/>
  <c r="C24" i="50"/>
  <c r="B105" i="49" a="1"/>
  <c r="B105" i="49" s="1"/>
  <c r="B115" i="49" s="1"/>
  <c r="B14" i="50" s="1"/>
  <c r="K73" i="49"/>
  <c r="M73" i="49" s="1"/>
  <c r="K52" i="49"/>
  <c r="M52" i="49" s="1"/>
  <c r="K41" i="49"/>
  <c r="M41" i="49" s="1"/>
  <c r="K65" i="49"/>
  <c r="M65" i="49" s="1"/>
  <c r="K76" i="49"/>
  <c r="M76" i="49" s="1"/>
  <c r="K60" i="49"/>
  <c r="M60" i="49" s="1"/>
  <c r="K47" i="49"/>
  <c r="M47" i="49" s="1"/>
  <c r="K74" i="49"/>
  <c r="M74" i="49" s="1"/>
  <c r="K43" i="49"/>
  <c r="M43" i="49" s="1"/>
  <c r="K48" i="49"/>
  <c r="M48" i="49" s="1"/>
  <c r="B103" i="49" a="1"/>
  <c r="B103" i="49" s="1"/>
  <c r="B113" i="49" s="1"/>
  <c r="B12" i="50" s="1"/>
  <c r="K83" i="49"/>
  <c r="M83" i="49" s="1"/>
  <c r="K82" i="49"/>
  <c r="M82" i="49" s="1"/>
  <c r="C31" i="50" l="1"/>
  <c r="C32" i="50"/>
  <c r="C33" i="50"/>
  <c r="B102" i="49" a="1"/>
  <c r="B102" i="49" s="1"/>
  <c r="B112" i="49" s="1"/>
  <c r="B11" i="50" s="1"/>
  <c r="C30" i="50" s="1"/>
  <c r="K39" i="49"/>
  <c r="M39" i="49" s="1"/>
  <c r="B94" i="49" l="1"/>
  <c r="D89" i="48" l="1" a="1"/>
  <c r="D89" i="48" s="1"/>
  <c r="D19" i="50" s="1"/>
  <c r="D26" i="50" s="1"/>
  <c r="E87" i="48" a="1"/>
  <c r="E87" i="48" s="1"/>
  <c r="E17" i="50" s="1"/>
  <c r="I88" i="48" a="1"/>
  <c r="I88" i="48" s="1"/>
  <c r="I18" i="50" s="1"/>
  <c r="G88" i="48" a="1"/>
  <c r="G88" i="48" s="1"/>
  <c r="G18" i="50" s="1"/>
  <c r="E88" i="48" a="1"/>
  <c r="E88" i="48" s="1"/>
  <c r="E18" i="50" s="1"/>
  <c r="H89" i="48" a="1"/>
  <c r="H89" i="48" s="1"/>
  <c r="H19" i="50" s="1"/>
  <c r="F89" i="48" a="1"/>
  <c r="F89" i="48" s="1"/>
  <c r="F19" i="50" s="1"/>
  <c r="F87" i="48" a="1"/>
  <c r="F87" i="48" s="1"/>
  <c r="F17" i="50" s="1"/>
  <c r="D87" i="48" a="1"/>
  <c r="D87" i="48" s="1"/>
  <c r="D17" i="50" s="1"/>
  <c r="D24" i="50" s="1"/>
  <c r="F88" i="48" a="1"/>
  <c r="F88" i="48" s="1"/>
  <c r="F18" i="50" s="1"/>
  <c r="J88" i="48" a="1"/>
  <c r="J88" i="48" s="1"/>
  <c r="J18" i="50" s="1"/>
  <c r="I90" i="48" a="1"/>
  <c r="I90" i="48" s="1"/>
  <c r="I20" i="50" s="1"/>
  <c r="H88" i="48" a="1"/>
  <c r="H88" i="48" s="1"/>
  <c r="H18" i="50" s="1"/>
  <c r="D88" i="48" a="1"/>
  <c r="D88" i="48" s="1"/>
  <c r="D18" i="50" s="1"/>
  <c r="H90" i="48" a="1"/>
  <c r="H90" i="48" s="1"/>
  <c r="H20" i="50" s="1"/>
  <c r="G90" i="48" a="1"/>
  <c r="G90" i="48" s="1"/>
  <c r="G20" i="50" s="1"/>
  <c r="F90" i="48" a="1"/>
  <c r="F90" i="48" s="1"/>
  <c r="F20" i="50" s="1"/>
  <c r="E90" i="48" a="1"/>
  <c r="E90" i="48" s="1"/>
  <c r="E20" i="50" s="1"/>
  <c r="D90" i="48" a="1"/>
  <c r="D90" i="48" s="1"/>
  <c r="D20" i="50" s="1"/>
  <c r="D27" i="50" s="1"/>
  <c r="J87" i="48" a="1"/>
  <c r="J87" i="48" s="1"/>
  <c r="J17" i="50" s="1"/>
  <c r="J89" i="48" a="1"/>
  <c r="J89" i="48" s="1"/>
  <c r="J19" i="50" s="1"/>
  <c r="I89" i="48" a="1"/>
  <c r="I89" i="48" s="1"/>
  <c r="I19" i="50" s="1"/>
  <c r="E89" i="48" l="1" a="1"/>
  <c r="E89" i="48" s="1"/>
  <c r="E19" i="50" s="1"/>
  <c r="F26" i="50" s="1"/>
  <c r="J90" i="48" a="1"/>
  <c r="J90" i="48" s="1"/>
  <c r="J20" i="50" s="1"/>
  <c r="J27" i="50" s="1"/>
  <c r="H87" i="48" a="1"/>
  <c r="H87" i="48" s="1"/>
  <c r="H17" i="50" s="1"/>
  <c r="G87" i="48" a="1"/>
  <c r="G87" i="48" s="1"/>
  <c r="G17" i="50" s="1"/>
  <c r="G24" i="50" s="1"/>
  <c r="G30" i="50" s="1"/>
  <c r="G89" i="48" a="1"/>
  <c r="G89" i="48" s="1"/>
  <c r="G19" i="50" s="1"/>
  <c r="G26" i="50" s="1"/>
  <c r="G32" i="50" s="1"/>
  <c r="E24" i="50"/>
  <c r="F27" i="50"/>
  <c r="F33" i="50" s="1"/>
  <c r="I87" i="48" a="1"/>
  <c r="I87" i="48" s="1"/>
  <c r="I17" i="50" s="1"/>
  <c r="J24" i="50" s="1"/>
  <c r="J30" i="50" s="1"/>
  <c r="I26" i="50"/>
  <c r="I32" i="50" s="1"/>
  <c r="H25" i="50"/>
  <c r="H31" i="50" s="1"/>
  <c r="J25" i="50"/>
  <c r="J31" i="50" s="1"/>
  <c r="H27" i="50"/>
  <c r="G25" i="50"/>
  <c r="G27" i="50"/>
  <c r="E25" i="50"/>
  <c r="D25" i="50"/>
  <c r="I25" i="50"/>
  <c r="E30" i="50"/>
  <c r="I27" i="50"/>
  <c r="D32" i="50"/>
  <c r="E26" i="50"/>
  <c r="F25" i="50"/>
  <c r="D30" i="50"/>
  <c r="D33" i="50"/>
  <c r="J26" i="50"/>
  <c r="F24" i="50"/>
  <c r="E27" i="50"/>
  <c r="H26" i="50" l="1"/>
  <c r="H32" i="50" s="1"/>
  <c r="H24" i="50"/>
  <c r="H30" i="50" s="1"/>
  <c r="I24" i="50"/>
  <c r="I30" i="50" s="1"/>
  <c r="J32" i="50"/>
  <c r="I31" i="50"/>
  <c r="G33" i="50"/>
  <c r="E32" i="50"/>
  <c r="F31" i="50"/>
  <c r="E31" i="50"/>
  <c r="G31" i="50"/>
  <c r="J33" i="50"/>
  <c r="D31" i="50"/>
  <c r="H33" i="50"/>
  <c r="F32" i="50"/>
  <c r="E33" i="50"/>
  <c r="I33" i="50"/>
  <c r="F30" i="50"/>
  <c r="F16" i="48" l="1" a="1"/>
  <c r="G14" i="49" s="1"/>
  <c r="G27" i="49" l="1"/>
  <c r="G19" i="49"/>
  <c r="L78" i="49" s="1" a="1"/>
  <c r="L78" i="49" s="1"/>
  <c r="N78" i="49" s="1"/>
  <c r="G22" i="49"/>
  <c r="L81" i="49" s="1" a="1"/>
  <c r="L81" i="49" s="1"/>
  <c r="N81" i="49" s="1"/>
  <c r="E17" i="49"/>
  <c r="L53" i="49" s="1" a="1"/>
  <c r="L53" i="49" s="1"/>
  <c r="N53" i="49" s="1"/>
  <c r="D27" i="49"/>
  <c r="F22" i="49"/>
  <c r="L71" i="49" s="1" a="1"/>
  <c r="L71" i="49" s="1"/>
  <c r="N71" i="49" s="1"/>
  <c r="D28" i="49"/>
  <c r="G30" i="49"/>
  <c r="F16" i="48"/>
  <c r="D13" i="49" s="1"/>
  <c r="F23" i="49"/>
  <c r="L72" i="49" s="1" a="1"/>
  <c r="L72" i="49" s="1"/>
  <c r="N72" i="49" s="1"/>
  <c r="G26" i="49"/>
  <c r="E21" i="49"/>
  <c r="L57" i="49" s="1" a="1"/>
  <c r="L57" i="49" s="1"/>
  <c r="N57" i="49" s="1"/>
  <c r="F14" i="49"/>
  <c r="L63" i="49" s="1" a="1"/>
  <c r="L63" i="49" s="1"/>
  <c r="N63" i="49" s="1"/>
  <c r="E27" i="49"/>
  <c r="F21" i="49"/>
  <c r="L70" i="49" s="1" a="1"/>
  <c r="L70" i="49" s="1"/>
  <c r="N70" i="49" s="1"/>
  <c r="F17" i="49"/>
  <c r="L66" i="49" s="1" a="1"/>
  <c r="L66" i="49" s="1"/>
  <c r="N66" i="49" s="1"/>
  <c r="F27" i="49"/>
  <c r="G24" i="49"/>
  <c r="L83" i="49" s="1" a="1"/>
  <c r="L83" i="49" s="1"/>
  <c r="N83" i="49" s="1"/>
  <c r="D25" i="49"/>
  <c r="L48" i="49" s="1" a="1"/>
  <c r="L48" i="49" s="1"/>
  <c r="N48" i="49" s="1"/>
  <c r="D22" i="49"/>
  <c r="L45" i="49" s="1" a="1"/>
  <c r="L45" i="49" s="1"/>
  <c r="N45" i="49" s="1"/>
  <c r="F29" i="49"/>
  <c r="G29" i="49"/>
  <c r="E13" i="49"/>
  <c r="L49" i="49" s="1" a="1"/>
  <c r="L49" i="49" s="1"/>
  <c r="N49" i="49" s="1"/>
  <c r="F31" i="49"/>
  <c r="D19" i="49"/>
  <c r="L42" i="49" s="1" a="1"/>
  <c r="L42" i="49" s="1"/>
  <c r="N42" i="49" s="1"/>
  <c r="E15" i="49"/>
  <c r="L51" i="49" s="1" a="1"/>
  <c r="L51" i="49" s="1"/>
  <c r="N51" i="49" s="1"/>
  <c r="D31" i="49"/>
  <c r="F20" i="49"/>
  <c r="L69" i="49" s="1" a="1"/>
  <c r="L69" i="49" s="1"/>
  <c r="N69" i="49" s="1"/>
  <c r="D17" i="49"/>
  <c r="L40" i="49" s="1" a="1"/>
  <c r="L40" i="49" s="1"/>
  <c r="N40" i="49" s="1"/>
  <c r="G15" i="49"/>
  <c r="E19" i="49"/>
  <c r="L55" i="49" s="1" a="1"/>
  <c r="L55" i="49" s="1"/>
  <c r="N55" i="49" s="1"/>
  <c r="D23" i="49"/>
  <c r="L46" i="49" s="1" a="1"/>
  <c r="L46" i="49" s="1"/>
  <c r="N46" i="49" s="1"/>
  <c r="E16" i="49"/>
  <c r="L52" i="49" s="1" a="1"/>
  <c r="L52" i="49" s="1"/>
  <c r="N52" i="49" s="1"/>
  <c r="E31" i="49"/>
  <c r="D15" i="49"/>
  <c r="G23" i="49"/>
  <c r="L82" i="49" s="1" a="1"/>
  <c r="L82" i="49" s="1"/>
  <c r="N82" i="49" s="1"/>
  <c r="E24" i="49"/>
  <c r="L60" i="49" s="1" a="1"/>
  <c r="L60" i="49" s="1"/>
  <c r="N60" i="49" s="1"/>
  <c r="G18" i="49"/>
  <c r="L77" i="49" s="1" a="1"/>
  <c r="L77" i="49" s="1"/>
  <c r="N77" i="49" s="1"/>
  <c r="D29" i="49"/>
  <c r="G16" i="49"/>
  <c r="L75" i="49" s="1" a="1"/>
  <c r="L75" i="49" s="1"/>
  <c r="N75" i="49" s="1"/>
  <c r="G13" i="49"/>
  <c r="D18" i="49"/>
  <c r="L41" i="49" s="1" a="1"/>
  <c r="L41" i="49" s="1"/>
  <c r="N41" i="49" s="1"/>
  <c r="F24" i="49"/>
  <c r="L73" i="49" s="1" a="1"/>
  <c r="L73" i="49" s="1"/>
  <c r="N73" i="49" s="1"/>
  <c r="E23" i="49"/>
  <c r="L59" i="49" s="1" a="1"/>
  <c r="L59" i="49" s="1"/>
  <c r="N59" i="49" s="1"/>
  <c r="G21" i="49"/>
  <c r="L80" i="49" s="1" a="1"/>
  <c r="L80" i="49" s="1"/>
  <c r="N80" i="49" s="1"/>
  <c r="G31" i="49"/>
  <c r="D21" i="49"/>
  <c r="L44" i="49" s="1" a="1"/>
  <c r="L44" i="49" s="1"/>
  <c r="N44" i="49" s="1"/>
  <c r="F30" i="49"/>
  <c r="D20" i="49"/>
  <c r="L43" i="49" s="1" a="1"/>
  <c r="L43" i="49" s="1"/>
  <c r="N43" i="49" s="1"/>
  <c r="E30" i="49"/>
  <c r="E22" i="49"/>
  <c r="L58" i="49" s="1" a="1"/>
  <c r="L58" i="49" s="1"/>
  <c r="N58" i="49" s="1"/>
  <c r="E14" i="49"/>
  <c r="L50" i="49" s="1" a="1"/>
  <c r="L50" i="49" s="1"/>
  <c r="N50" i="49" s="1"/>
  <c r="G28" i="49"/>
  <c r="D14" i="49"/>
  <c r="F16" i="49"/>
  <c r="L65" i="49" s="1" a="1"/>
  <c r="L65" i="49" s="1"/>
  <c r="N65" i="49" s="1"/>
  <c r="D24" i="49"/>
  <c r="L47" i="49" s="1" a="1"/>
  <c r="L47" i="49" s="1"/>
  <c r="N47" i="49" s="1"/>
  <c r="D26" i="49"/>
  <c r="E28" i="49"/>
  <c r="E29" i="49"/>
  <c r="E20" i="49"/>
  <c r="L56" i="49" s="1" a="1"/>
  <c r="L56" i="49" s="1"/>
  <c r="N56" i="49" s="1"/>
  <c r="E26" i="49"/>
  <c r="F19" i="49"/>
  <c r="L68" i="49" s="1" a="1"/>
  <c r="L68" i="49" s="1"/>
  <c r="N68" i="49" s="1"/>
  <c r="F18" i="49"/>
  <c r="L67" i="49" s="1" a="1"/>
  <c r="L67" i="49" s="1"/>
  <c r="N67" i="49" s="1"/>
  <c r="F26" i="49"/>
  <c r="G20" i="49"/>
  <c r="L79" i="49" s="1" a="1"/>
  <c r="L79" i="49" s="1"/>
  <c r="N79" i="49" s="1"/>
  <c r="F28" i="49"/>
  <c r="D30" i="49"/>
  <c r="F13" i="49"/>
  <c r="L62" i="49" s="1" a="1"/>
  <c r="L62" i="49" s="1"/>
  <c r="N62" i="49" s="1"/>
  <c r="G25" i="49"/>
  <c r="L84" i="49" s="1" a="1"/>
  <c r="L84" i="49" s="1"/>
  <c r="N84" i="49" s="1"/>
  <c r="G17" i="49"/>
  <c r="L76" i="49" s="1" a="1"/>
  <c r="L76" i="49" s="1"/>
  <c r="N76" i="49" s="1"/>
  <c r="D16" i="49"/>
  <c r="L39" i="49" s="1" a="1"/>
  <c r="L39" i="49" s="1"/>
  <c r="N39" i="49" s="1"/>
  <c r="F25" i="49"/>
  <c r="L74" i="49" s="1" a="1"/>
  <c r="L74" i="49" s="1"/>
  <c r="N74" i="49" s="1"/>
  <c r="F15" i="49"/>
  <c r="L64" i="49" s="1" a="1"/>
  <c r="L64" i="49" s="1"/>
  <c r="N64" i="49" s="1"/>
  <c r="E25" i="49"/>
  <c r="L61" i="49" s="1" a="1"/>
  <c r="L61" i="49" s="1"/>
  <c r="N61" i="49" s="1"/>
  <c r="E18" i="49"/>
  <c r="L54" i="49" s="1" a="1"/>
  <c r="L54" i="49" s="1"/>
  <c r="N54" i="49" s="1"/>
  <c r="B90" i="49" l="1"/>
  <c r="B97" i="49" s="1"/>
  <c r="B109" i="49" s="1"/>
  <c r="B6" i="50" s="1"/>
  <c r="J38" i="50" s="1"/>
  <c r="J44" i="50" s="1"/>
  <c r="I6" i="51" s="1"/>
  <c r="B92" i="49"/>
  <c r="B93" i="49" s="1"/>
  <c r="B95" i="49" s="1"/>
  <c r="B96" i="49" s="1"/>
  <c r="B91" i="49"/>
  <c r="D39" i="50" l="1"/>
  <c r="D45" i="50" s="1"/>
  <c r="C7" i="51" s="1"/>
  <c r="E37" i="50"/>
  <c r="E43" i="50" s="1"/>
  <c r="D5" i="51" s="1"/>
  <c r="E39" i="50"/>
  <c r="E45" i="50" s="1"/>
  <c r="D7" i="51" s="1"/>
  <c r="I37" i="50"/>
  <c r="I43" i="50" s="1"/>
  <c r="H5" i="51" s="1"/>
  <c r="E40" i="50"/>
  <c r="E46" i="50" s="1"/>
  <c r="D8" i="51" s="1"/>
  <c r="D37" i="50"/>
  <c r="D43" i="50" s="1"/>
  <c r="C5" i="51" s="1"/>
  <c r="J39" i="50"/>
  <c r="J45" i="50" s="1"/>
  <c r="I7" i="51" s="1"/>
  <c r="G37" i="50"/>
  <c r="G43" i="50" s="1"/>
  <c r="F5" i="51" s="1"/>
  <c r="I39" i="50"/>
  <c r="I45" i="50" s="1"/>
  <c r="H7" i="51" s="1"/>
  <c r="C37" i="50"/>
  <c r="C43" i="50" s="1"/>
  <c r="B5" i="51" s="1"/>
  <c r="F39" i="50"/>
  <c r="F45" i="50" s="1"/>
  <c r="E7" i="51" s="1"/>
  <c r="G40" i="50"/>
  <c r="G46" i="50" s="1"/>
  <c r="F8" i="51" s="1"/>
  <c r="F38" i="50"/>
  <c r="F44" i="50" s="1"/>
  <c r="E6" i="51" s="1"/>
  <c r="H39" i="50"/>
  <c r="H45" i="50" s="1"/>
  <c r="G7" i="51" s="1"/>
  <c r="H40" i="50"/>
  <c r="H46" i="50" s="1"/>
  <c r="G8" i="51" s="1"/>
  <c r="J37" i="50"/>
  <c r="J43" i="50" s="1"/>
  <c r="I5" i="51" s="1"/>
  <c r="D38" i="50"/>
  <c r="D44" i="50" s="1"/>
  <c r="C6" i="51" s="1"/>
  <c r="I38" i="50"/>
  <c r="I44" i="50" s="1"/>
  <c r="H6" i="51" s="1"/>
  <c r="F37" i="50"/>
  <c r="F43" i="50" s="1"/>
  <c r="E5" i="51" s="1"/>
  <c r="F40" i="50"/>
  <c r="F46" i="50" s="1"/>
  <c r="E8" i="51" s="1"/>
  <c r="I40" i="50"/>
  <c r="I46" i="50" s="1"/>
  <c r="H8" i="51" s="1"/>
  <c r="C38" i="50"/>
  <c r="C44" i="50" s="1"/>
  <c r="B6" i="51" s="1"/>
  <c r="E38" i="50"/>
  <c r="E44" i="50" s="1"/>
  <c r="D6" i="51" s="1"/>
  <c r="H38" i="50"/>
  <c r="H44" i="50" s="1"/>
  <c r="G6" i="51" s="1"/>
  <c r="C39" i="50"/>
  <c r="C45" i="50" s="1"/>
  <c r="B7" i="51" s="1"/>
  <c r="J40" i="50"/>
  <c r="J46" i="50" s="1"/>
  <c r="I8" i="51" s="1"/>
  <c r="G39" i="50"/>
  <c r="G45" i="50" s="1"/>
  <c r="F7" i="51" s="1"/>
  <c r="C40" i="50"/>
  <c r="C46" i="50" s="1"/>
  <c r="B8" i="51" s="1"/>
  <c r="G38" i="50"/>
  <c r="G44" i="50" s="1"/>
  <c r="F6" i="51" s="1"/>
  <c r="D40" i="50"/>
  <c r="D46" i="50" s="1"/>
  <c r="C8" i="51" s="1"/>
  <c r="H37" i="50"/>
  <c r="H43" i="50" s="1"/>
  <c r="G5" i="5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<sst xmlns="http://schemas.openxmlformats.org/spreadsheetml/2006/main" count="288" uniqueCount="150">
  <si>
    <t>Gas Pipeline Businesses</t>
  </si>
  <si>
    <t>Description</t>
  </si>
  <si>
    <t>General description</t>
  </si>
  <si>
    <t>The model estimates the elasticity of opex with respect to a composite scale variable (CSV) derived from ICPs, energy throughput, and network length.</t>
  </si>
  <si>
    <t>It applies this elasticity, together with supplier-specific relationships between network length and ICPs, to forecast opex trend factors for each GDB.</t>
  </si>
  <si>
    <t>High-level calculation steps</t>
  </si>
  <si>
    <t>Calculations in Elasticity and Trend sheets:</t>
  </si>
  <si>
    <t>Estimate pooled opex elasticity using historical data and a composite scale variable (CSV).</t>
  </si>
  <si>
    <t>Notes</t>
  </si>
  <si>
    <t>Financial quantities are expressed in NZD’000 unless otherwise stated.</t>
  </si>
  <si>
    <t>A lower bound of 0 is applied to the ln(km)~ln(ICP) slope to prevent counter-intuitive projections.</t>
  </si>
  <si>
    <t>AI has been used to assist with reviewing the model. All AI-generated content has been reviewed and validated by a human modeller.</t>
  </si>
  <si>
    <t>This model should not be used for purposes other than those stated under 'general description' above.</t>
  </si>
  <si>
    <t>Model suite</t>
  </si>
  <si>
    <t>Follow the link on Commission's GPB DPP4 determination web page for a graphical depiction of interconnections between models and data sources.</t>
  </si>
  <si>
    <t>Table of Contents</t>
  </si>
  <si>
    <t>Section</t>
  </si>
  <si>
    <t>Inputs</t>
  </si>
  <si>
    <t xml:space="preserve">    Parameters</t>
  </si>
  <si>
    <t xml:space="preserve">    Index factor to 2025 dollars</t>
  </si>
  <si>
    <t xml:space="preserve">    Operating and performance inputs</t>
  </si>
  <si>
    <t xml:space="preserve">    Forecast number of ICPs</t>
  </si>
  <si>
    <t>Elasticity analysis</t>
  </si>
  <si>
    <t xml:space="preserve">    Inputs</t>
  </si>
  <si>
    <t xml:space="preserve">    Calculations</t>
  </si>
  <si>
    <t xml:space="preserve">    Outputs</t>
  </si>
  <si>
    <t>Trend factors</t>
  </si>
  <si>
    <t>Outputs</t>
  </si>
  <si>
    <t xml:space="preserve">    Opex trend factors</t>
  </si>
  <si>
    <t>Parameters</t>
  </si>
  <si>
    <t>These parameters are set by the Commission.</t>
  </si>
  <si>
    <t>Source/Note</t>
  </si>
  <si>
    <t>Weight of ICP component (α)</t>
  </si>
  <si>
    <t>Commission analysis</t>
  </si>
  <si>
    <t>Weight of energy delivered component (β)</t>
  </si>
  <si>
    <t>Weight of network length component (γ)</t>
  </si>
  <si>
    <t>Elasticity divisor</t>
  </si>
  <si>
    <t>Commission analysis, equals  the number of non-zero parameters from above</t>
  </si>
  <si>
    <t>Opex partial productivity factor</t>
  </si>
  <si>
    <t>Index factor to 2025 dollars</t>
  </si>
  <si>
    <t>Year</t>
  </si>
  <si>
    <t>GasNet</t>
  </si>
  <si>
    <t>Powerco</t>
  </si>
  <si>
    <t>Vector</t>
  </si>
  <si>
    <t>CPI model</t>
  </si>
  <si>
    <t>Index factor to 2025 dollars, 2013</t>
  </si>
  <si>
    <t>Index factor to 2025 dollars, 2014</t>
  </si>
  <si>
    <t>Index factor to 2025 dollars, 2015</t>
  </si>
  <si>
    <t>Index factor to 2025 dollars, 2016</t>
  </si>
  <si>
    <t>Index factor to 2025 dollars, 2017</t>
  </si>
  <si>
    <t>Index factor to 2025 dollars, 2018</t>
  </si>
  <si>
    <t>Index factor to 2025 dollars, 2019</t>
  </si>
  <si>
    <t>Index factor to 2025 dollars, 2020</t>
  </si>
  <si>
    <t>Index factor to 2025 dollars, 2021</t>
  </si>
  <si>
    <t>Index factor to 2025 dollars, 2022</t>
  </si>
  <si>
    <t>Index factor to 2025 dollars, 2023</t>
  </si>
  <si>
    <t>Index factor to 2025 dollars, 2024</t>
  </si>
  <si>
    <t>Index factor to 2025 dollars, 2025</t>
  </si>
  <si>
    <t>Index factor to 2025 dollars, 2026</t>
  </si>
  <si>
    <t>Index factor to 2025 dollars, 2027</t>
  </si>
  <si>
    <t>Index factor to 2025 dollars, 2028</t>
  </si>
  <si>
    <t>Index factor to 2025 dollars, 2029</t>
  </si>
  <si>
    <t>Index factor to 2025 dollars, 2030</t>
  </si>
  <si>
    <t>Index factor to 2025 dollars, 2031</t>
  </si>
  <si>
    <t>Operating and performance inputs</t>
  </si>
  <si>
    <t>Company</t>
  </si>
  <si>
    <t>Period</t>
  </si>
  <si>
    <t>ICPs</t>
  </si>
  <si>
    <t>TJ</t>
  </si>
  <si>
    <t>Km</t>
  </si>
  <si>
    <t>Opex</t>
  </si>
  <si>
    <t>ICP and TJ: ID S8(i)</t>
  </si>
  <si>
    <t>Km: ID S9c</t>
  </si>
  <si>
    <t>Opex: ID S6b(i)</t>
  </si>
  <si>
    <t>Forecast number of ICPs, supplier and Commission analysis</t>
  </si>
  <si>
    <t>This sheet estimates opex elasticity with respect to a composite scale variable (CSV) and the supplier‑specific relationship between network length and ICPs.</t>
  </si>
  <si>
    <t>Calculations</t>
  </si>
  <si>
    <t>(1) Data for regression analysis</t>
  </si>
  <si>
    <t>Extracts and prepares the data for regression analysis, including converting opex to 2025 constant dollars.</t>
  </si>
  <si>
    <t>Also calculates the natural log of ICPs and network length.</t>
  </si>
  <si>
    <r>
      <t>ICP</t>
    </r>
    <r>
      <rPr>
        <vertAlign val="superscript"/>
        <sz val="9"/>
        <color theme="1"/>
        <rFont val="Aptos"/>
        <family val="2"/>
        <scheme val="minor"/>
      </rPr>
      <t>α</t>
    </r>
  </si>
  <si>
    <r>
      <t>TJ</t>
    </r>
    <r>
      <rPr>
        <vertAlign val="superscript"/>
        <sz val="9"/>
        <color theme="1"/>
        <rFont val="Aptos"/>
        <family val="2"/>
        <scheme val="minor"/>
      </rPr>
      <t>β</t>
    </r>
  </si>
  <si>
    <r>
      <t>Km</t>
    </r>
    <r>
      <rPr>
        <vertAlign val="superscript"/>
        <sz val="9"/>
        <color theme="1"/>
        <rFont val="Aptos"/>
        <family val="2"/>
        <scheme val="minor"/>
      </rPr>
      <t>γ</t>
    </r>
  </si>
  <si>
    <t>CSV</t>
  </si>
  <si>
    <t>Ln(CSV)</t>
  </si>
  <si>
    <t>Ln(opex)</t>
  </si>
  <si>
    <t>Ln(ICP)</t>
  </si>
  <si>
    <t>Ln(Km)</t>
  </si>
  <si>
    <t>(2) Opex elasticity for all networks</t>
  </si>
  <si>
    <t>Parameter</t>
  </si>
  <si>
    <t>Opex vs. CSV</t>
  </si>
  <si>
    <t>Note</t>
  </si>
  <si>
    <t>Slope</t>
  </si>
  <si>
    <t>Intercept</t>
  </si>
  <si>
    <t>r</t>
  </si>
  <si>
    <r>
      <t>r</t>
    </r>
    <r>
      <rPr>
        <vertAlign val="superscript"/>
        <sz val="11"/>
        <color theme="1"/>
        <rFont val="Aptos"/>
        <family val="2"/>
        <scheme val="minor"/>
      </rPr>
      <t>2</t>
    </r>
  </si>
  <si>
    <t>Sample size</t>
  </si>
  <si>
    <t>Number of observations used in the regression.</t>
  </si>
  <si>
    <t>t-stat</t>
  </si>
  <si>
    <t>Tests if the slope is significantly different from zero by measuring how many standard errors the slope is away from zero.</t>
  </si>
  <si>
    <t>p-value</t>
  </si>
  <si>
    <t>Probability that the observed relationship occurred by chance (commonly significant if p &lt; 0.05).</t>
  </si>
  <si>
    <t>Elasticity</t>
  </si>
  <si>
    <t>Adjusts the sensitivity measure (slope) to account for the number of active components in CSV.</t>
  </si>
  <si>
    <t>(3) Network length relative to ICPs</t>
  </si>
  <si>
    <t>Calculates the relationship between network length and number of customers (ICPs), using natural log of Km and ICP for each supplier. A lower bound of 0 is applied to the estimated slope to prevent negative values.</t>
  </si>
  <si>
    <t>Supplier</t>
  </si>
  <si>
    <t>(1) Opex elasticity for all suppliers</t>
  </si>
  <si>
    <t>Elasticity for all suppliers</t>
  </si>
  <si>
    <t>(2) Network length relative to ICPs</t>
  </si>
  <si>
    <t>Calculates the opex trend factor for each GDB.</t>
  </si>
  <si>
    <t>Opex elasticity for all suppliers</t>
  </si>
  <si>
    <t>Outputs of the Elasticity &amp; Trend model.</t>
  </si>
  <si>
    <t>Opex trend factors</t>
  </si>
  <si>
    <t>(1) Percentage change in number of ICPs</t>
  </si>
  <si>
    <t>(2) Forecast change of network length (Km)</t>
  </si>
  <si>
    <t>(3) Opex trend factors</t>
  </si>
  <si>
    <t>Does decrease in ICPs impact network length</t>
  </si>
  <si>
    <t>No</t>
  </si>
  <si>
    <t>Network length relative to ICPs decision</t>
  </si>
  <si>
    <t>Firstgas Distribution</t>
  </si>
  <si>
    <t>For trend projections, it is based on forecast data provided by the GDBs, supplemented by Commission analysis in circumstances where data points are missing.</t>
  </si>
  <si>
    <t xml:space="preserve">Inputs sheet contains all input data (parameters, CPI index factors, historical and forecast quantities) </t>
  </si>
  <si>
    <t xml:space="preserve">Calculates the regression coefficients and elasticity using ordinary least squares method, based on natural log of CSV and opex. Below sections use Excel functions such as SLOPE() and related statistical functions, </t>
  </si>
  <si>
    <t xml:space="preserve">Price-Quality Regulation 
1 October 2026 DPP Reset
Final decision - 
Elasticity and trend (for opex) model
</t>
  </si>
  <si>
    <t>This model forms part of the Commerce Commission’s suite of financial models supporting the final decision for Gas Pipeline Businesses (GPBs) Default Price-Quality Path (DPP4), effective from 1 October 2026.</t>
  </si>
  <si>
    <t>Vector data prior to 2016 are not compatible due to M&amp;A thus omitted.</t>
  </si>
  <si>
    <t xml:space="preserve">The model relies on historical information disclosure (ID) and asset management plan (AMP) data to estimate elasticity and slope parameters. </t>
  </si>
  <si>
    <t>Opex in 2025 dollars ($)</t>
  </si>
  <si>
    <t>Commission analysis, based on RFI/ID/AMP.</t>
  </si>
  <si>
    <t>It calculates the operating expenditure (opex) trend factors based on forecast changes in network scale for the gas distribution businesses (GDBs). This calculation is not applicable to Gas transmission Business (GTB).</t>
  </si>
  <si>
    <t>Output sheet presents the resulting opex trend factors for all GDBs.</t>
  </si>
  <si>
    <t>All input data required for modelling are entered in this sheet.</t>
  </si>
  <si>
    <t>Calculates CSV = ICP^α × TJ^β × Km^ γ, and takes the natural log of CSV and opex to analyse how percentage change in the CSV relate to percentage change in opex.</t>
  </si>
  <si>
    <t>Shows the percentage change in opex for a 1% change in CSV.</t>
  </si>
  <si>
    <t>Expected ln(opex) when ln(CSV) = 0.</t>
  </si>
  <si>
    <t>Strength and direction of the relationship between opex and CSV. Value of 1 means a perfect positive relationship.</t>
  </si>
  <si>
    <t>Proportion of variation in ln(opex) explained by ln(CSV).</t>
  </si>
  <si>
    <t>Opex trend factor is equal to sum of ICP factor, length factor, and partial productivity factor.</t>
  </si>
  <si>
    <t>Key changes since draft decision model</t>
  </si>
  <si>
    <t>Gaps in the 2025 input data have been filled using 2025 information disclosure (ID) data.</t>
  </si>
  <si>
    <t>which may not be available in some early versions of Excel. Other statistical packages (including some Excel versions) may produce minor numeric differences due to algorithm changes which do not change conclusions.</t>
  </si>
  <si>
    <t>ICP/opex downward de-weight factor (0=fully asymmetrical, 1=fully symmetrical)</t>
  </si>
  <si>
    <t>Calculate supplier-specific ln(km) vs ln(ICP) slopes and apply elasticity to forecast ICP growth to derive annual opex trend factors.</t>
  </si>
  <si>
    <t xml:space="preserve">An ICP/opex downward factor has been introduced to reflect that as the trend of ICP increases changes to decreases this may not maintain a consistent linear relationship. </t>
  </si>
  <si>
    <t>Inflation adjustment factors are sourced from the Commission’s Inflation model and indexed to 2025 = 100%.</t>
  </si>
  <si>
    <t>For the DPP4 Final Decision, this de-weight factor has been set to 0.25 of the result which would otherwise result from the model.</t>
  </si>
  <si>
    <t>27 May 2026 v1</t>
  </si>
  <si>
    <t xml:space="preserve">A lighter font is used for cells containing formulas linking to another sheet. A red font indicates hard-coded input values, such as data sourced from information disclosure (ID). </t>
  </si>
  <si>
    <t>Where two horizontally adjacent cells contain different numerical formulas, a red vertical border is used to indicate the difference.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</si>
</sst>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0_);_(* \(#,##0.000\);_(* &quot;–&quot;???_);_(* @_)"/>
    <numFmt numFmtId="165" formatCode="_(* #,##0.00_);_(* \(#,##0.00\);_(* &quot;–&quot;???_);_(* @_)"/>
    <numFmt numFmtId="166" formatCode="_(* #,##0_);_(* \(#,##0\);_(* &quot;–&quot;???_);_(* @_)"/>
    <numFmt numFmtId="167" formatCode="_(* #,##0.0%_);_(* \(#,##0.0%\);_(* &quot;–&quot;??_);_(* @_)"/>
    <numFmt numFmtId="168" formatCode="_(* #,##0%_);_(* \(#,##0%\);_(* &quot;–&quot;???_);_(* @_)"/>
    <numFmt numFmtId="169" formatCode="_(* #,##0%_);_(* \(#,##0%\);_(* &quot;–&quot;??_);_(* @_)"/>
    <numFmt numFmtId="170" formatCode="_(* #,##0.00%_);_(* \(#,##0.00%\);_(* &quot;–&quot;??_);_(* @_)"/>
    <numFmt numFmtId="171" formatCode="[$-1409]d\ mmmm\ yyyy;@"/>
    <numFmt numFmtId="172" formatCode="_(* #,##0.00%_);_(* \(#,##0.00%\);_(* @_)"/>
    <numFmt numFmtId="173" formatCode="_(* #,##0%_);_(* \(#,##0%\);_(* @_)"/>
  </numFmts>
  <fonts count="34" x14ac:knownFonts="1">
    <font>
      <sz val="11"/>
      <color theme="1"/>
      <name val="Aptos"/>
      <family val="2"/>
      <scheme val="minor"/>
    </font>
    <font>
      <sz val="11"/>
      <color theme="1"/>
      <name val="Aptos"/>
      <family val="2"/>
      <scheme val="minor"/>
    </font>
    <font>
      <b/>
      <sz val="11"/>
      <color theme="1"/>
      <name val="Aptos"/>
      <family val="2"/>
      <scheme val="minor"/>
    </font>
    <font>
      <sz val="11"/>
      <name val="Calibri"/>
      <family val="2"/>
    </font>
    <font>
      <b/>
      <sz val="10"/>
      <name val="Aptos"/>
      <family val="4"/>
      <scheme val="minor"/>
    </font>
    <font>
      <b/>
      <sz val="20"/>
      <color theme="2"/>
      <name val="Aptos"/>
      <family val="2"/>
      <scheme val="minor"/>
    </font>
    <font>
      <b/>
      <sz val="16"/>
      <name val="Aptos"/>
      <family val="2"/>
      <scheme val="minor"/>
    </font>
    <font>
      <sz val="11"/>
      <name val="Aptos"/>
      <family val="2"/>
      <scheme val="minor"/>
    </font>
    <font>
      <sz val="11"/>
      <color theme="9"/>
      <name val="Aptos"/>
      <family val="2"/>
      <scheme val="minor"/>
    </font>
    <font>
      <b/>
      <sz val="10"/>
      <color theme="1"/>
      <name val="Aptos"/>
      <family val="2"/>
      <scheme val="minor"/>
    </font>
    <font>
      <b/>
      <sz val="18"/>
      <name val="Aptos"/>
      <family val="2"/>
      <scheme val="minor"/>
    </font>
    <font>
      <sz val="11"/>
      <name val="Aptos"/>
      <family val="2"/>
      <scheme val="major"/>
    </font>
    <font>
      <sz val="11"/>
      <color theme="2"/>
      <name val="Aptos"/>
      <family val="2"/>
      <scheme val="minor"/>
    </font>
    <font>
      <sz val="11"/>
      <color theme="3" tint="-0.249977111117893"/>
      <name val="Aptos"/>
      <family val="2"/>
      <scheme val="minor"/>
    </font>
    <font>
      <vertAlign val="superscript"/>
      <sz val="11"/>
      <color theme="1"/>
      <name val="Aptos"/>
      <family val="2"/>
      <scheme val="minor"/>
    </font>
    <font>
      <sz val="11"/>
      <color theme="5"/>
      <name val="Aptos"/>
      <family val="2"/>
      <scheme val="minor"/>
    </font>
    <font>
      <u/>
      <sz val="11"/>
      <color theme="10"/>
      <name val="Aptos"/>
      <family val="2"/>
      <scheme val="minor"/>
    </font>
    <font>
      <sz val="11"/>
      <color rgb="FF000000"/>
      <name val="Aptos"/>
      <family val="2"/>
      <scheme val="minor"/>
    </font>
    <font>
      <sz val="11"/>
      <color theme="3" tint="-0.249977111117893"/>
      <name val="Aptos"/>
      <family val="2"/>
      <scheme val="major"/>
    </font>
    <font>
      <sz val="8"/>
      <name val="Aptos"/>
      <family val="2"/>
      <scheme val="minor"/>
    </font>
    <font>
      <b/>
      <sz val="14"/>
      <name val="Aptos"/>
      <family val="2"/>
      <scheme val="minor"/>
    </font>
    <font>
      <b/>
      <sz val="14"/>
      <color theme="1"/>
      <name val="Aptos"/>
      <family val="2"/>
      <scheme val="minor"/>
    </font>
    <font>
      <b/>
      <sz val="11"/>
      <color theme="3" tint="-0.249977111117893"/>
      <name val="Aptos"/>
      <family val="2"/>
    </font>
    <font>
      <sz val="11"/>
      <color theme="2" tint="-0.249977111117893"/>
      <name val="Aptos"/>
      <family val="2"/>
      <scheme val="minor"/>
    </font>
    <font>
      <b/>
      <sz val="16"/>
      <color theme="1"/>
      <name val="Aptos"/>
      <family val="2"/>
      <scheme val="minor"/>
    </font>
    <font>
      <b/>
      <sz val="9"/>
      <color theme="1"/>
      <name val="Aptos"/>
      <family val="2"/>
      <scheme val="minor"/>
    </font>
    <font>
      <vertAlign val="superscript"/>
      <sz val="9"/>
      <color theme="1"/>
      <name val="Aptos"/>
      <family val="2"/>
      <scheme val="minor"/>
    </font>
    <font>
      <b/>
      <sz val="18"/>
      <color indexed="56"/>
      <name val="Cambria"/>
      <family val="2"/>
    </font>
    <font>
      <b/>
      <sz val="36"/>
      <name val="Aptos"/>
      <family val="2"/>
      <scheme val="minor"/>
    </font>
    <font>
      <b/>
      <sz val="18"/>
      <color theme="4"/>
      <name val="Aptos"/>
      <family val="2"/>
      <scheme val="minor"/>
    </font>
    <font>
      <sz val="20"/>
      <name val="Aptos"/>
      <family val="2"/>
      <scheme val="minor"/>
    </font>
    <font>
      <sz val="11"/>
      <color theme="4"/>
      <name val="Aptos"/>
      <family val="2"/>
      <scheme val="major"/>
    </font>
    <font>
      <sz val="11"/>
      <color theme="4"/>
      <name val="Aptos"/>
      <family val="2"/>
      <scheme val="minor"/>
    </font>
    <font>
      <sz val="11"/>
      <color rgb="FFFF0000"/>
      <name val="Aptos"/>
      <family val="2"/>
      <scheme val="minor"/>
    </font>
  </fonts>
  <fills count="9">
    <fill>
      <patternFill patternType="none"/>
    </fill>
    <fill>
      <patternFill patternType="gray125"/>
    </fill>
    <fill>
      <patternFill patternType="solid">
        <fgColor theme="6"/>
        <bgColor indexed="64"/>
      </patternFill>
    </fill>
    <fill>
      <patternFill patternType="solid">
        <fgColor theme="3"/>
        <bgColor indexed="64"/>
      </patternFill>
    </fill>
    <fill>
      <patternFill patternType="solid">
        <fgColor theme="4"/>
        <bgColor indexed="64"/>
      </patternFill>
    </fill>
    <fill>
      <patternFill patternType="solid">
        <fgColor theme="4" tint="0.79998168889431442"/>
        <bgColor indexed="64"/>
      </patternFill>
    </fill>
    <fill>
      <patternFill patternType="solid">
        <fgColor rgb="FFFFD2D8"/>
        <bgColor rgb="FF000000"/>
      </patternFill>
    </fill>
    <fill>
      <patternFill patternType="solid">
        <fgColor rgb="FFE8E8E6"/>
        <bgColor indexed="64"/>
      </patternFill>
    </fill>
    <fill>
      <patternFill patternType="solid">
        <fgColor theme="0"/>
        <bgColor indexed="64"/>
      </patternFill>
    </fill>
  </fills>
  <borders count="28">
    <border>
      <left/>
      <right/>
      <top/>
      <bottom/>
      <diagonal/>
    </border>
    <border>
      <left/>
      <right/>
      <top style="thin">
        <color theme="7"/>
      </top>
      <bottom style="thin">
        <color theme="7"/>
      </bottom>
      <diagonal/>
    </border>
    <border>
      <left/>
      <right/>
      <top/>
      <bottom style="thin">
        <color theme="4"/>
      </bottom>
      <diagonal/>
    </border>
    <border>
      <left/>
      <right/>
      <top style="thin">
        <color theme="4" tint="0.79998168889431442"/>
      </top>
      <bottom style="thin">
        <color theme="4" tint="0.79998168889431442"/>
      </bottom>
      <diagonal/>
    </border>
    <border>
      <left/>
      <right/>
      <top style="thin">
        <color theme="4" tint="0.79995117038483843"/>
      </top>
      <bottom style="thin">
        <color theme="4" tint="0.79995117038483843"/>
      </bottom>
      <diagonal/>
    </border>
    <border>
      <left/>
      <right/>
      <top/>
      <bottom style="thin">
        <color theme="4" tint="0.79998168889431442"/>
      </bottom>
      <diagonal/>
    </border>
    <border>
      <left/>
      <right/>
      <top/>
      <bottom style="thin">
        <color rgb="FFFF2741"/>
      </bottom>
      <diagonal/>
    </border>
    <border>
      <left/>
      <right/>
      <top/>
      <bottom style="thin">
        <color rgb="FFFF2454"/>
      </bottom>
      <diagonal/>
    </border>
    <border>
      <left/>
      <right/>
      <top/>
      <bottom style="thin">
        <color theme="4" tint="0.79995117038483843"/>
      </bottom>
      <diagonal/>
    </border>
    <border>
      <left/>
      <right/>
      <top style="thin">
        <color theme="4"/>
      </top>
      <bottom/>
      <diagonal/>
    </border>
    <border>
      <left/>
      <right/>
      <top style="thin">
        <color theme="4" tint="0.79995117038483843"/>
      </top>
      <bottom style="thin">
        <color theme="4" tint="0.79998168889431442"/>
      </bottom>
      <diagonal/>
    </border>
    <border>
      <left/>
      <right/>
      <top style="thin">
        <color rgb="FFFF2741"/>
      </top>
      <bottom/>
      <diagonal/>
    </border>
    <border>
      <left/>
      <right/>
      <top style="thin">
        <color rgb="FFFF2454"/>
      </top>
      <bottom/>
      <diagonal/>
    </border>
    <border>
      <left/>
      <right/>
      <top style="thin">
        <color theme="4"/>
      </top>
      <bottom style="thin">
        <color theme="4" tint="0.79998168889431442"/>
      </bottom>
      <diagonal/>
    </border>
    <border>
      <left/>
      <right/>
      <top style="thin">
        <color theme="4" tint="0.79998168889431442"/>
      </top>
      <bottom/>
      <diagonal/>
    </border>
    <border>
      <left/>
      <right/>
      <top style="thin">
        <color theme="4"/>
      </top>
      <bottom style="thin">
        <color theme="4" tint="0.79995117038483843"/>
      </bottom>
      <diagonal/>
    </border>
    <border>
      <left/>
      <right/>
      <top style="thin">
        <color theme="4" tint="0.79995117038483843"/>
      </top>
      <bottom/>
      <diagonal/>
    </border>
    <border>
      <left/>
      <right/>
      <top style="thin">
        <color theme="4"/>
      </top>
      <bottom style="thin">
        <color theme="4"/>
      </bottom>
      <diagonal/>
    </border>
    <border>
      <left/>
      <right/>
      <top style="thin">
        <color theme="4" tint="0.79998168889431442"/>
      </top>
      <bottom style="thin">
        <color theme="4" tint="0.79995117038483843"/>
      </bottom>
      <diagonal/>
    </border>
    <border>
      <left/>
      <right style="thick">
        <color rgb="FFFF2741"/>
      </right>
      <top style="thin">
        <color theme="4" tint="0.79998168889431442"/>
      </top>
      <bottom style="thin">
        <color theme="4" tint="0.79998168889431442"/>
      </bottom>
      <diagonal/>
    </border>
    <border>
      <left style="thick">
        <color rgb="FFFF2741"/>
      </left>
      <right/>
      <top style="thin">
        <color theme="4" tint="0.79998168889431442"/>
      </top>
      <bottom style="thin">
        <color theme="4" tint="0.79998168889431442"/>
      </bottom>
      <diagonal/>
    </border>
    <border>
      <left/>
      <right style="thick">
        <color rgb="FFFF2741"/>
      </right>
      <top style="thin">
        <color theme="4" tint="0.79995117038483843"/>
      </top>
      <bottom style="thin">
        <color theme="4" tint="0.79995117038483843"/>
      </bottom>
      <diagonal/>
    </border>
    <border>
      <left style="thick">
        <color rgb="FFFF2741"/>
      </left>
      <right/>
      <top style="thin">
        <color theme="4" tint="0.79995117038483843"/>
      </top>
      <bottom style="thin">
        <color theme="4" tint="0.79995117038483843"/>
      </bottom>
      <diagonal/>
    </border>
    <border>
      <left/>
      <right style="thick">
        <color rgb="FFFF2741"/>
      </right>
      <top style="thin">
        <color theme="4" tint="0.79995117038483843"/>
      </top>
      <bottom/>
      <diagonal/>
    </border>
    <border>
      <left style="thick">
        <color rgb="FFFF2741"/>
      </left>
      <right style="thick">
        <color rgb="FFFF2741"/>
      </right>
      <top style="thin">
        <color theme="4" tint="0.79995117038483843"/>
      </top>
      <bottom style="thin">
        <color theme="4" tint="0.79995117038483843"/>
      </bottom>
      <diagonal/>
    </border>
    <border>
      <left/>
      <right style="thick">
        <color rgb="FFFF2741"/>
      </right>
      <top style="thin">
        <color theme="4" tint="0.79998168889431442"/>
      </top>
      <bottom/>
      <diagonal/>
    </border>
    <border>
      <left style="thick">
        <color rgb="FFFF2741"/>
      </left>
      <right/>
      <top style="thin">
        <color theme="4" tint="0.79995117038483843"/>
      </top>
      <bottom/>
      <diagonal/>
    </border>
    <border>
      <left style="thick">
        <color rgb="FFFF2741"/>
      </left>
      <right style="thick">
        <color rgb="FFFF2741"/>
      </right>
      <top style="thin">
        <color theme="4" tint="0.79995117038483843"/>
      </top>
      <bottom/>
      <diagonal/>
    </border>
  </borders>
  <cellStyleXfs count="14">
    <xf numFmtId="0" fontId="0" fillId="0" borderId="0"/>
    <xf numFmtId="0" fontId="3" fillId="0" borderId="0"/>
    <xf numFmtId="0" fontId="4" fillId="2" borderId="1" applyNumberFormat="0" applyFill="0">
      <alignment horizontal="centerContinuous" wrapText="1"/>
    </xf>
    <xf numFmtId="164" fontId="3" fillId="0" borderId="0" applyFont="0" applyFill="0" applyBorder="0" applyAlignment="0" applyProtection="0">
      <protection locked="0"/>
    </xf>
    <xf numFmtId="49" fontId="5" fillId="0" borderId="0" applyFill="0" applyAlignment="0"/>
    <xf numFmtId="167" fontId="7" fillId="0" borderId="0" applyFont="0" applyFill="0" applyBorder="0" applyAlignment="0" applyProtection="0">
      <alignment horizontal="center" vertical="top" wrapText="1"/>
    </xf>
    <xf numFmtId="0" fontId="1" fillId="3" borderId="1" applyNumberFormat="0" applyFill="0" applyAlignment="0"/>
    <xf numFmtId="168" fontId="8" fillId="4" borderId="1" applyNumberFormat="0" applyFill="0" applyAlignment="0"/>
    <xf numFmtId="49" fontId="10" fillId="0" borderId="0" applyFill="0" applyAlignment="0"/>
    <xf numFmtId="49" fontId="6" fillId="0" borderId="0" applyFill="0" applyAlignment="0"/>
    <xf numFmtId="0" fontId="12" fillId="4" borderId="1" applyNumberFormat="0" applyFill="0" applyAlignment="0">
      <protection locked="0"/>
    </xf>
    <xf numFmtId="169" fontId="1" fillId="0" borderId="0" applyFont="0" applyFill="0" applyBorder="0" applyAlignment="0" applyProtection="0"/>
    <xf numFmtId="0" fontId="16" fillId="0" borderId="0" applyNumberFormat="0" applyFill="0" applyBorder="0" applyAlignment="0" applyProtection="0"/>
    <xf numFmtId="0" fontId="27" fillId="0" borderId="0" applyNumberFormat="0" applyFill="0" applyBorder="0" applyAlignment="0" applyProtection="0"/>
  </cellStyleXfs>
  <cellXfs count="121">
    <xf numFmtId="0" fontId="0" fillId="0" borderId="0" xfId="0"/>
    <xf numFmtId="0" fontId="11" fillId="5" borderId="2" xfId="9" applyNumberFormat="1" applyFont="1" applyFill="1" applyBorder="1" applyAlignment="1"/>
    <xf numFmtId="0" fontId="0" fillId="0" borderId="3" xfId="6" applyFont="1" applyFill="1" applyBorder="1"/>
    <xf numFmtId="166" fontId="13" fillId="0" borderId="3" xfId="10" applyNumberFormat="1" applyFont="1" applyFill="1" applyBorder="1">
      <protection locked="0"/>
    </xf>
    <xf numFmtId="165" fontId="7" fillId="0" borderId="5" xfId="10" applyNumberFormat="1" applyFont="1" applyFill="1" applyBorder="1">
      <protection locked="0"/>
    </xf>
    <xf numFmtId="0" fontId="0" fillId="0" borderId="3" xfId="6" applyFont="1" applyFill="1" applyBorder="1" applyAlignment="1">
      <alignment horizontal="left"/>
    </xf>
    <xf numFmtId="170" fontId="7" fillId="0" borderId="4" xfId="11" applyNumberFormat="1" applyFont="1" applyFill="1" applyBorder="1"/>
    <xf numFmtId="170" fontId="7" fillId="0" borderId="0" xfId="11" applyNumberFormat="1" applyFont="1" applyFill="1" applyBorder="1"/>
    <xf numFmtId="0" fontId="2" fillId="0" borderId="3" xfId="6" applyFont="1" applyFill="1" applyBorder="1"/>
    <xf numFmtId="0" fontId="7" fillId="6" borderId="6" xfId="0" applyFont="1" applyFill="1" applyBorder="1"/>
    <xf numFmtId="0" fontId="6" fillId="0" borderId="6" xfId="0" applyFont="1" applyBorder="1"/>
    <xf numFmtId="0" fontId="2" fillId="0" borderId="7" xfId="0" applyFont="1" applyBorder="1" applyAlignment="1">
      <alignment horizontal="center"/>
    </xf>
    <xf numFmtId="168" fontId="18" fillId="0" borderId="3" xfId="6" applyNumberFormat="1" applyFont="1" applyFill="1" applyBorder="1"/>
    <xf numFmtId="0" fontId="1" fillId="0" borderId="3" xfId="6" applyFill="1" applyBorder="1"/>
    <xf numFmtId="0" fontId="0" fillId="0" borderId="4" xfId="6" applyFont="1" applyFill="1" applyBorder="1"/>
    <xf numFmtId="0" fontId="0" fillId="0" borderId="4" xfId="6" applyFont="1" applyFill="1" applyBorder="1" applyAlignment="1">
      <alignment horizontal="left"/>
    </xf>
    <xf numFmtId="166" fontId="13" fillId="0" borderId="4" xfId="10" applyNumberFormat="1" applyFont="1" applyFill="1" applyBorder="1">
      <protection locked="0"/>
    </xf>
    <xf numFmtId="49" fontId="6" fillId="0" borderId="2" xfId="9" applyFill="1" applyBorder="1"/>
    <xf numFmtId="0" fontId="0" fillId="0" borderId="2" xfId="0" applyBorder="1"/>
    <xf numFmtId="0" fontId="0" fillId="0" borderId="3" xfId="0" applyBorder="1"/>
    <xf numFmtId="49" fontId="20" fillId="0" borderId="2" xfId="9" applyFont="1" applyFill="1" applyBorder="1"/>
    <xf numFmtId="0" fontId="0" fillId="0" borderId="5" xfId="6" applyFont="1" applyFill="1" applyBorder="1"/>
    <xf numFmtId="49" fontId="20" fillId="0" borderId="9" xfId="9" applyFont="1" applyFill="1" applyBorder="1"/>
    <xf numFmtId="0" fontId="0" fillId="0" borderId="9" xfId="0" applyBorder="1"/>
    <xf numFmtId="0" fontId="2" fillId="0" borderId="2" xfId="0" applyFont="1" applyBorder="1" applyAlignment="1">
      <alignment wrapText="1"/>
    </xf>
    <xf numFmtId="49" fontId="21" fillId="0" borderId="5" xfId="6" applyNumberFormat="1" applyFont="1" applyFill="1" applyBorder="1"/>
    <xf numFmtId="0" fontId="0" fillId="0" borderId="10" xfId="6" applyFont="1" applyFill="1" applyBorder="1"/>
    <xf numFmtId="165" fontId="23" fillId="0" borderId="5" xfId="10" applyNumberFormat="1" applyFont="1" applyFill="1" applyBorder="1">
      <protection locked="0"/>
    </xf>
    <xf numFmtId="166" fontId="23" fillId="0" borderId="4" xfId="10" applyNumberFormat="1" applyFont="1" applyFill="1" applyBorder="1">
      <protection locked="0"/>
    </xf>
    <xf numFmtId="166" fontId="23" fillId="0" borderId="10" xfId="10" applyNumberFormat="1" applyFont="1" applyFill="1" applyBorder="1">
      <protection locked="0"/>
    </xf>
    <xf numFmtId="49" fontId="24" fillId="0" borderId="2" xfId="9" applyFont="1" applyFill="1" applyBorder="1"/>
    <xf numFmtId="0" fontId="1" fillId="0" borderId="2" xfId="0" applyFont="1" applyBorder="1"/>
    <xf numFmtId="173" fontId="18" fillId="0" borderId="3" xfId="6" applyNumberFormat="1" applyFont="1" applyFill="1" applyBorder="1"/>
    <xf numFmtId="173" fontId="22" fillId="0" borderId="3" xfId="6" applyNumberFormat="1" applyFont="1" applyFill="1" applyBorder="1"/>
    <xf numFmtId="173" fontId="18" fillId="0" borderId="5" xfId="6" applyNumberFormat="1" applyFont="1" applyFill="1" applyBorder="1"/>
    <xf numFmtId="172" fontId="7" fillId="0" borderId="4" xfId="11" applyNumberFormat="1" applyFont="1" applyFill="1" applyBorder="1"/>
    <xf numFmtId="172" fontId="11" fillId="5" borderId="2" xfId="9" applyNumberFormat="1" applyFont="1" applyFill="1" applyBorder="1" applyAlignment="1"/>
    <xf numFmtId="0" fontId="25" fillId="0" borderId="2" xfId="0" applyFont="1" applyBorder="1" applyAlignment="1">
      <alignment horizontal="center"/>
    </xf>
    <xf numFmtId="166" fontId="13" fillId="0" borderId="0" xfId="10" applyNumberFormat="1" applyFont="1" applyFill="1" applyBorder="1">
      <protection locked="0"/>
    </xf>
    <xf numFmtId="173" fontId="31" fillId="0" borderId="3" xfId="6" applyNumberFormat="1" applyFont="1" applyFill="1" applyBorder="1"/>
    <xf numFmtId="166" fontId="32" fillId="0" borderId="3" xfId="10" applyNumberFormat="1" applyFont="1" applyFill="1" applyBorder="1">
      <protection locked="0"/>
    </xf>
    <xf numFmtId="0" fontId="31" fillId="0" borderId="3" xfId="6" applyNumberFormat="1" applyFont="1" applyFill="1" applyBorder="1" applyAlignment="1">
      <alignment horizontal="right"/>
    </xf>
    <xf numFmtId="166" fontId="32" fillId="0" borderId="4" xfId="10" applyNumberFormat="1" applyFont="1" applyFill="1" applyBorder="1">
      <protection locked="0"/>
    </xf>
    <xf numFmtId="0" fontId="28" fillId="0" borderId="0" xfId="13" applyFont="1" applyFill="1" applyBorder="1" applyAlignment="1">
      <alignment horizontal="left" wrapText="1"/>
    </xf>
    <xf numFmtId="0" fontId="29" fillId="0" borderId="0" xfId="13" applyFont="1" applyFill="1" applyBorder="1" applyAlignment="1">
      <alignment horizontal="left" vertical="top" wrapText="1"/>
    </xf>
    <xf numFmtId="0" fontId="6" fillId="0" borderId="11" xfId="0" applyFont="1" applyBorder="1"/>
    <xf numFmtId="0" fontId="17" fillId="0" borderId="11" xfId="0" applyFont="1" applyBorder="1"/>
    <xf numFmtId="0" fontId="17" fillId="0" borderId="11" xfId="0" applyFont="1" applyBorder="1" applyAlignment="1">
      <alignment wrapText="1"/>
    </xf>
    <xf numFmtId="0" fontId="0" fillId="0" borderId="11" xfId="0" applyBorder="1"/>
    <xf numFmtId="0" fontId="16" fillId="7" borderId="12" xfId="12" applyFill="1" applyBorder="1" applyAlignment="1">
      <alignment wrapText="1"/>
    </xf>
    <xf numFmtId="0" fontId="16" fillId="0" borderId="0" xfId="12" applyBorder="1" applyAlignment="1">
      <alignment wrapText="1"/>
    </xf>
    <xf numFmtId="0" fontId="16" fillId="7" borderId="0" xfId="12" applyFill="1" applyBorder="1" applyAlignment="1">
      <alignment wrapText="1"/>
    </xf>
    <xf numFmtId="0" fontId="0" fillId="0" borderId="13" xfId="6" applyFont="1" applyFill="1" applyBorder="1"/>
    <xf numFmtId="173" fontId="31" fillId="0" borderId="13" xfId="6" applyNumberFormat="1" applyFont="1" applyFill="1" applyBorder="1"/>
    <xf numFmtId="0" fontId="0" fillId="0" borderId="14" xfId="6" applyFont="1" applyFill="1" applyBorder="1" applyAlignment="1">
      <alignment horizontal="left"/>
    </xf>
    <xf numFmtId="170" fontId="7" fillId="0" borderId="14" xfId="11" applyNumberFormat="1" applyFont="1" applyFill="1" applyBorder="1"/>
    <xf numFmtId="49" fontId="20" fillId="0" borderId="15" xfId="9" applyFont="1" applyBorder="1"/>
    <xf numFmtId="0" fontId="9" fillId="0" borderId="13" xfId="0" applyFont="1" applyBorder="1" applyAlignment="1">
      <alignment horizontal="center" wrapText="1"/>
    </xf>
    <xf numFmtId="0" fontId="25" fillId="0" borderId="13" xfId="0" applyFont="1" applyBorder="1" applyAlignment="1">
      <alignment horizontal="center" wrapText="1"/>
    </xf>
    <xf numFmtId="0" fontId="25" fillId="0" borderId="9" xfId="0" applyFont="1" applyBorder="1" applyAlignment="1">
      <alignment horizontal="center" wrapText="1"/>
    </xf>
    <xf numFmtId="0" fontId="0" fillId="0" borderId="16" xfId="0" applyBorder="1"/>
    <xf numFmtId="0" fontId="0" fillId="0" borderId="14" xfId="0" applyBorder="1"/>
    <xf numFmtId="49" fontId="20" fillId="0" borderId="13" xfId="9" applyFont="1" applyBorder="1"/>
    <xf numFmtId="0" fontId="25" fillId="0" borderId="15" xfId="0" applyFont="1" applyBorder="1" applyAlignment="1">
      <alignment horizontal="center" wrapText="1"/>
    </xf>
    <xf numFmtId="0" fontId="0" fillId="0" borderId="15" xfId="0" applyBorder="1"/>
    <xf numFmtId="0" fontId="0" fillId="0" borderId="13" xfId="0" applyBorder="1"/>
    <xf numFmtId="166" fontId="13" fillId="0" borderId="16" xfId="10" applyNumberFormat="1" applyFont="1" applyFill="1" applyBorder="1">
      <protection locked="0"/>
    </xf>
    <xf numFmtId="0" fontId="25" fillId="0" borderId="17" xfId="0" applyFont="1" applyBorder="1" applyAlignment="1">
      <alignment horizontal="left" vertical="top" wrapText="1"/>
    </xf>
    <xf numFmtId="0" fontId="25" fillId="0" borderId="17" xfId="0" applyFont="1" applyBorder="1" applyAlignment="1">
      <alignment horizontal="left" vertical="top"/>
    </xf>
    <xf numFmtId="0" fontId="2" fillId="0" borderId="17" xfId="0" applyFont="1" applyBorder="1" applyAlignment="1">
      <alignment wrapText="1"/>
    </xf>
    <xf numFmtId="165" fontId="7" fillId="0" borderId="13" xfId="10" applyNumberFormat="1" applyFont="1" applyFill="1" applyBorder="1">
      <protection locked="0"/>
    </xf>
    <xf numFmtId="165" fontId="7" fillId="0" borderId="3" xfId="10" applyNumberFormat="1" applyFont="1" applyFill="1" applyBorder="1">
      <protection locked="0"/>
    </xf>
    <xf numFmtId="166" fontId="7" fillId="0" borderId="3" xfId="10" applyNumberFormat="1" applyFont="1" applyFill="1" applyBorder="1">
      <protection locked="0"/>
    </xf>
    <xf numFmtId="166" fontId="7" fillId="0" borderId="18" xfId="10" applyNumberFormat="1" applyFont="1" applyFill="1" applyBorder="1">
      <protection locked="0"/>
    </xf>
    <xf numFmtId="165" fontId="7" fillId="0" borderId="10" xfId="10" applyNumberFormat="1" applyFont="1" applyFill="1" applyBorder="1">
      <protection locked="0"/>
    </xf>
    <xf numFmtId="0" fontId="25" fillId="0" borderId="17" xfId="0" applyFont="1" applyBorder="1" applyAlignment="1">
      <alignment horizontal="center" vertical="top"/>
    </xf>
    <xf numFmtId="49" fontId="20" fillId="0" borderId="13" xfId="9" applyFont="1" applyFill="1" applyBorder="1"/>
    <xf numFmtId="49" fontId="20" fillId="0" borderId="5" xfId="9" applyFont="1" applyFill="1" applyBorder="1"/>
    <xf numFmtId="49" fontId="0" fillId="0" borderId="13" xfId="6" applyNumberFormat="1" applyFont="1" applyFill="1" applyBorder="1"/>
    <xf numFmtId="173" fontId="18" fillId="0" borderId="13" xfId="6" applyNumberFormat="1" applyFont="1" applyFill="1" applyBorder="1"/>
    <xf numFmtId="49" fontId="0" fillId="0" borderId="3" xfId="6" applyNumberFormat="1" applyFont="1" applyFill="1" applyBorder="1"/>
    <xf numFmtId="165" fontId="23" fillId="0" borderId="3" xfId="10" applyNumberFormat="1" applyFont="1" applyFill="1" applyBorder="1">
      <protection locked="0"/>
    </xf>
    <xf numFmtId="0" fontId="23" fillId="0" borderId="3" xfId="10" applyNumberFormat="1" applyFont="1" applyFill="1" applyBorder="1" applyAlignment="1">
      <alignment horizontal="right"/>
      <protection locked="0"/>
    </xf>
    <xf numFmtId="0" fontId="23" fillId="0" borderId="14" xfId="0" applyFont="1" applyBorder="1"/>
    <xf numFmtId="49" fontId="20" fillId="0" borderId="8" xfId="9" applyFont="1" applyFill="1" applyBorder="1"/>
    <xf numFmtId="0" fontId="25" fillId="0" borderId="8" xfId="0" applyFont="1" applyBorder="1" applyAlignment="1">
      <alignment horizontal="center"/>
    </xf>
    <xf numFmtId="49" fontId="20" fillId="0" borderId="15" xfId="9" applyFont="1" applyFill="1" applyBorder="1"/>
    <xf numFmtId="0" fontId="0" fillId="0" borderId="8" xfId="0" applyBorder="1"/>
    <xf numFmtId="0" fontId="0" fillId="0" borderId="13" xfId="6" applyFont="1" applyFill="1" applyBorder="1" applyAlignment="1">
      <alignment horizontal="left"/>
    </xf>
    <xf numFmtId="172" fontId="7" fillId="0" borderId="15" xfId="11" applyNumberFormat="1" applyFont="1" applyFill="1" applyBorder="1"/>
    <xf numFmtId="0" fontId="0" fillId="0" borderId="15" xfId="6" applyFont="1" applyFill="1" applyBorder="1"/>
    <xf numFmtId="0" fontId="0" fillId="0" borderId="16" xfId="0" applyBorder="1" applyAlignment="1">
      <alignment horizontal="center"/>
    </xf>
    <xf numFmtId="171" fontId="30" fillId="8" borderId="0" xfId="0" applyNumberFormat="1" applyFont="1" applyFill="1" applyAlignment="1">
      <alignment horizontal="left" vertical="center"/>
    </xf>
    <xf numFmtId="0" fontId="10" fillId="0" borderId="0" xfId="0" applyFont="1" applyAlignment="1">
      <alignment vertical="top"/>
    </xf>
    <xf numFmtId="0" fontId="17" fillId="0" borderId="0" xfId="0" applyFont="1"/>
    <xf numFmtId="0" fontId="17" fillId="6" borderId="0" xfId="0" applyFont="1" applyFill="1"/>
    <xf numFmtId="0" fontId="0" fillId="7" borderId="0" xfId="0" applyFill="1" applyAlignment="1">
      <alignment wrapText="1"/>
    </xf>
    <xf numFmtId="0" fontId="0" fillId="0" borderId="0" xfId="0" applyAlignment="1">
      <alignment wrapText="1"/>
    </xf>
    <xf numFmtId="49" fontId="10" fillId="0" borderId="0" xfId="8" applyAlignment="1">
      <alignment vertical="top"/>
    </xf>
    <xf numFmtId="49" fontId="6" fillId="0" borderId="0" xfId="9" applyFill="1"/>
    <xf numFmtId="0" fontId="0" fillId="0" borderId="0" xfId="0" applyAlignment="1">
      <alignment horizontal="left"/>
    </xf>
    <xf numFmtId="173" fontId="18" fillId="0" borderId="19" xfId="6" applyNumberFormat="1" applyFont="1" applyFill="1" applyBorder="1"/>
    <xf numFmtId="173" fontId="18" fillId="0" borderId="20" xfId="6" applyNumberFormat="1" applyFont="1" applyFill="1" applyBorder="1"/>
    <xf numFmtId="0" fontId="25" fillId="0" borderId="0" xfId="0" applyFont="1" applyAlignment="1">
      <alignment horizontal="center" wrapText="1"/>
    </xf>
    <xf numFmtId="166" fontId="23" fillId="0" borderId="21" xfId="10" applyNumberFormat="1" applyFont="1" applyFill="1" applyBorder="1">
      <protection locked="0"/>
    </xf>
    <xf numFmtId="166" fontId="23" fillId="0" borderId="22" xfId="10" applyNumberFormat="1" applyFont="1" applyFill="1" applyBorder="1">
      <protection locked="0"/>
    </xf>
    <xf numFmtId="0" fontId="33" fillId="0" borderId="0" xfId="0" applyFont="1"/>
    <xf numFmtId="166" fontId="23" fillId="0" borderId="23" xfId="10" applyNumberFormat="1" applyFont="1" applyFill="1" applyBorder="1">
      <protection locked="0"/>
    </xf>
    <xf numFmtId="49" fontId="10" fillId="0" borderId="0" xfId="8" applyFill="1" applyAlignment="1">
      <alignment vertical="top"/>
    </xf>
    <xf numFmtId="0" fontId="15" fillId="0" borderId="0" xfId="0" applyFont="1"/>
    <xf numFmtId="0" fontId="11" fillId="5" borderId="0" xfId="9" applyNumberFormat="1" applyFont="1" applyFill="1" applyAlignment="1"/>
    <xf numFmtId="0" fontId="0" fillId="0" borderId="19" xfId="0" applyBorder="1"/>
    <xf numFmtId="166" fontId="13" fillId="0" borderId="22" xfId="10" applyNumberFormat="1" applyFont="1" applyFill="1" applyBorder="1">
      <protection locked="0"/>
    </xf>
    <xf numFmtId="166" fontId="7" fillId="0" borderId="16" xfId="10" applyNumberFormat="1" applyFont="1" applyFill="1" applyBorder="1">
      <protection locked="0"/>
    </xf>
    <xf numFmtId="166" fontId="7" fillId="0" borderId="22" xfId="10" applyNumberFormat="1" applyFont="1" applyFill="1" applyBorder="1">
      <protection locked="0"/>
    </xf>
    <xf numFmtId="166" fontId="7" fillId="0" borderId="24" xfId="10" applyNumberFormat="1" applyFont="1" applyFill="1" applyBorder="1">
      <protection locked="0"/>
    </xf>
    <xf numFmtId="166" fontId="7" fillId="0" borderId="4" xfId="10" applyNumberFormat="1" applyFont="1" applyFill="1" applyBorder="1">
      <protection locked="0"/>
    </xf>
    <xf numFmtId="0" fontId="0" fillId="0" borderId="25" xfId="0" applyBorder="1"/>
    <xf numFmtId="166" fontId="7" fillId="0" borderId="26" xfId="10" applyNumberFormat="1" applyFont="1" applyFill="1" applyBorder="1">
      <protection locked="0"/>
    </xf>
    <xf numFmtId="166" fontId="7" fillId="0" borderId="27" xfId="10" applyNumberFormat="1" applyFont="1" applyFill="1" applyBorder="1">
      <protection locked="0"/>
    </xf>
    <xf numFmtId="49" fontId="20" fillId="0" borderId="0" xfId="9" applyFont="1" applyFill="1"/>
  </cellXfs>
  <cellStyles count="14">
    <cellStyle name="Comma [3]" xfId="3" xr:uid="{6DED3132-ABC7-4C8C-95CD-25DA7147F7D8}"/>
    <cellStyle name="Heading 1 2" xfId="8" xr:uid="{003D7A92-9A7E-49F9-AED4-EDAD25A0DA08}"/>
    <cellStyle name="Heading 2 2" xfId="9" xr:uid="{BC65D05E-7D53-46DC-B001-90B150F616E4}"/>
    <cellStyle name="Hyperlink" xfId="12" builtinId="8"/>
    <cellStyle name="Input 2" xfId="10" xr:uid="{D2526AE5-5511-4E46-857C-5F5A51F0FA6B}"/>
    <cellStyle name="Label" xfId="2" xr:uid="{5E2163A6-CA79-487A-B894-DED81BF470DB}"/>
    <cellStyle name="Link" xfId="7" xr:uid="{0E1F4D8D-E29A-4514-AEA8-109ABE4DDD2D}"/>
    <cellStyle name="Normal" xfId="0" builtinId="0"/>
    <cellStyle name="Normal 3" xfId="1" xr:uid="{E7A23599-89AA-4A8B-9C46-ADF443BDEAE7}"/>
    <cellStyle name="Output 2" xfId="6" xr:uid="{8B829340-67E6-4D17-8E1F-E9F52673B22A}"/>
    <cellStyle name="Percent [0]" xfId="11" xr:uid="{E4CADD11-F528-4B86-BBA6-9DD7C37827AB}"/>
    <cellStyle name="Percent [1]" xfId="5" xr:uid="{F7D82BE5-EAF9-4D61-82B6-494FFC3B39ED}"/>
    <cellStyle name="Title 2" xfId="4" xr:uid="{100062DB-5DB4-4FB6-9B3B-D9D1139F5F96}"/>
    <cellStyle name="Title 2 2" xfId="13" xr:uid="{ADC38B49-A637-4102-A4D4-D98F5EBB05F4}"/>
  </cellStyles>
  <dxfs count="0"/>
  <tableStyles count="0" defaultTableStyle="TableStyleMedium2" defaultPivotStyle="PivotStyleLight16"/>
  <colors>
    <mruColors>
      <color rgb="FFBA0F2C"/>
      <color rgb="FF173647"/>
      <color rgb="FF948E7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84492</xdr:colOff>
      <xdr:row>0</xdr:row>
      <xdr:rowOff>122817</xdr:rowOff>
    </xdr:from>
    <xdr:to>
      <xdr:col>0</xdr:col>
      <xdr:colOff>1642782</xdr:colOff>
      <xdr:row>0</xdr:row>
      <xdr:rowOff>586055</xdr:rowOff>
    </xdr:to>
    <xdr:pic>
      <xdr:nvPicPr>
        <xdr:cNvPr id="2" name="Picture 1">
          <a:extLst>
            <a:ext uri="{FF2B5EF4-FFF2-40B4-BE49-F238E27FC236}">
              <a16:creationId xmlns:a16="http://schemas.microsoft.com/office/drawing/2014/main" id="{F6600D8F-BDE5-4882-92E2-1FEA0BF7AE5D}"/>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492" y="122817"/>
          <a:ext cx="1558290" cy="463238"/>
        </a:xfrm>
        <a:prstGeom prst="rect">
          <a:avLst/>
        </a:prstGeom>
      </xdr:spPr>
    </xdr:pic>
    <xdr:clientData/>
  </xdr:twoCellAnchor>
  <xdr:oneCellAnchor>
    <xdr:from>
      <xdr:col>1</xdr:col>
      <xdr:colOff>449580</xdr:colOff>
      <xdr:row>0</xdr:row>
      <xdr:rowOff>0</xdr:rowOff>
    </xdr:from>
    <xdr:ext cx="5171290" cy="4143579"/>
    <xdr:pic>
      <xdr:nvPicPr>
        <xdr:cNvPr id="3" name="Picture 2">
          <a:extLst>
            <a:ext uri="{FF2B5EF4-FFF2-40B4-BE49-F238E27FC236}">
              <a16:creationId xmlns:a16="http://schemas.microsoft.com/office/drawing/2014/main" id="{09A36111-CBBF-48FE-BA32-086BDDA4EEEA}"/>
            </a:ext>
          </a:extLst>
        </xdr:cNvPr>
        <xdr:cNvPicPr>
          <a:picLocks noChangeAspect="1"/>
        </xdr:cNvPicPr>
      </xdr:nvPicPr>
      <xdr:blipFill>
        <a:blip xmlns:r="http://schemas.openxmlformats.org/officeDocument/2006/relationships" r:embed="rId2"/>
        <a:stretch>
          <a:fillRect/>
        </a:stretch>
      </xdr:blipFill>
      <xdr:spPr>
        <a:xfrm>
          <a:off x="5684520" y="0"/>
          <a:ext cx="5171290" cy="414357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wccfp01\Regulation\2026%20gas%20DPP\03%20Suites\FINAL\Suite%202026-05-25%20publication\Inflation%20model%20Gas%20DPP4%20final%20decision%202026.xlsx" TargetMode="External"/><Relationship Id="rId1" Type="http://schemas.openxmlformats.org/officeDocument/2006/relationships/externalLinkPath" Target="Inflation%20model%20Gas%20DPP4%20final%20decision%202026.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wccfp01\Regulation\2026%20gas%20DPP\03%20Suites\FINAL\Suite%202026-05-25%20publication\CPRG%20model%20Gas%20DPP4%20final%20decision%202026.xlsx" TargetMode="External"/><Relationship Id="rId1" Type="http://schemas.openxmlformats.org/officeDocument/2006/relationships/externalLinkPath" Target="CPRG%20model%20Gas%20DPP4%20final%20decision%20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Sheet"/>
      <sheetName val="Description"/>
      <sheetName val="Table of Contents"/>
      <sheetName val="Inputs"/>
      <sheetName val="CPI"/>
      <sheetName val="OtherIndices"/>
      <sheetName val="Outputs"/>
    </sheetNames>
    <sheetDataSet>
      <sheetData sheetId="0" refreshError="1"/>
      <sheetData sheetId="1" refreshError="1"/>
      <sheetData sheetId="2" refreshError="1"/>
      <sheetData sheetId="3" refreshError="1"/>
      <sheetData sheetId="4" refreshError="1"/>
      <sheetData sheetId="5" refreshError="1"/>
      <sheetData sheetId="6">
        <row r="6">
          <cell r="E6">
            <v>2.154828411811649E-2</v>
          </cell>
        </row>
        <row r="25">
          <cell r="D25">
            <v>0.73661469666090962</v>
          </cell>
          <cell r="E25">
            <v>0.74725851295336787</v>
          </cell>
          <cell r="F25">
            <v>0.7507021005565151</v>
          </cell>
          <cell r="G25">
            <v>0.75320652784494346</v>
          </cell>
          <cell r="H25">
            <v>0.76666782494722696</v>
          </cell>
          <cell r="I25">
            <v>0.77835348301669549</v>
          </cell>
          <cell r="J25">
            <v>0.79101899827288424</v>
          </cell>
          <cell r="K25">
            <v>0.8054116292458261</v>
          </cell>
          <cell r="L25">
            <v>0.82805603530992133</v>
          </cell>
          <cell r="M25">
            <v>0.88485895221646516</v>
          </cell>
          <cell r="N25">
            <v>0.94127806563039729</v>
          </cell>
          <cell r="O25">
            <v>0.97447706774131648</v>
          </cell>
          <cell r="P25">
            <v>1</v>
          </cell>
          <cell r="Q25">
            <v>1.0277507196315487</v>
          </cell>
          <cell r="R25">
            <v>1.0493259550949914</v>
          </cell>
          <cell r="S25">
            <v>1.0703124741968912</v>
          </cell>
          <cell r="T25">
            <v>1.091718723680829</v>
          </cell>
          <cell r="U25">
            <v>1.1135530981544455</v>
          </cell>
          <cell r="V25">
            <v>1.1358241601175347</v>
          </cell>
        </row>
        <row r="26">
          <cell r="D26">
            <v>0.73964590357695281</v>
          </cell>
          <cell r="E26">
            <v>0.75100080873936581</v>
          </cell>
          <cell r="F26">
            <v>0.75557431218097448</v>
          </cell>
          <cell r="G26">
            <v>0.75809762441995365</v>
          </cell>
          <cell r="H26">
            <v>0.76882170143078121</v>
          </cell>
          <cell r="I26">
            <v>0.78052860866202622</v>
          </cell>
          <cell r="J26">
            <v>0.79408352668213456</v>
          </cell>
          <cell r="K26">
            <v>0.808584686774942</v>
          </cell>
          <cell r="L26">
            <v>0.82424593967517401</v>
          </cell>
          <cell r="M26">
            <v>0.8760634184068059</v>
          </cell>
          <cell r="N26">
            <v>0.93542150038669758</v>
          </cell>
          <cell r="O26">
            <v>0.97660479505027065</v>
          </cell>
          <cell r="P26">
            <v>1</v>
          </cell>
          <cell r="Q26">
            <v>1.0291249033255994</v>
          </cell>
          <cell r="R26">
            <v>1.0520104508894044</v>
          </cell>
          <cell r="S26">
            <v>1.0730506599071927</v>
          </cell>
          <cell r="T26">
            <v>1.0945116731053364</v>
          </cell>
          <cell r="U26">
            <v>1.1164019065674433</v>
          </cell>
          <cell r="V26">
            <v>1.1387299446987922</v>
          </cell>
        </row>
        <row r="27">
          <cell r="D27">
            <v>0.73661469666090962</v>
          </cell>
          <cell r="E27">
            <v>0.74725851295336787</v>
          </cell>
          <cell r="F27">
            <v>0.7507021005565151</v>
          </cell>
          <cell r="G27">
            <v>0.75320652784494346</v>
          </cell>
          <cell r="H27">
            <v>0.76666782494722696</v>
          </cell>
          <cell r="I27">
            <v>0.77835348301669549</v>
          </cell>
          <cell r="J27">
            <v>0.79101899827288424</v>
          </cell>
          <cell r="K27">
            <v>0.8054116292458261</v>
          </cell>
          <cell r="L27">
            <v>0.82805603530992133</v>
          </cell>
          <cell r="M27">
            <v>0.88485895221646516</v>
          </cell>
          <cell r="N27">
            <v>0.94127806563039729</v>
          </cell>
          <cell r="O27">
            <v>0.97447706774131648</v>
          </cell>
          <cell r="P27">
            <v>1</v>
          </cell>
          <cell r="Q27">
            <v>1.0277507196315487</v>
          </cell>
          <cell r="R27">
            <v>1.0493259550949914</v>
          </cell>
          <cell r="S27">
            <v>1.0703124741968912</v>
          </cell>
          <cell r="T27">
            <v>1.091718723680829</v>
          </cell>
          <cell r="U27">
            <v>1.1135530981544455</v>
          </cell>
          <cell r="V27">
            <v>1.1358241601175347</v>
          </cell>
        </row>
        <row r="28">
          <cell r="D28">
            <v>0.73964590357695281</v>
          </cell>
          <cell r="E28">
            <v>0.75100080873936581</v>
          </cell>
          <cell r="F28">
            <v>0.75557431218097448</v>
          </cell>
          <cell r="G28">
            <v>0.75809762441995365</v>
          </cell>
          <cell r="H28">
            <v>0.76882170143078121</v>
          </cell>
          <cell r="I28">
            <v>0.78052860866202622</v>
          </cell>
          <cell r="J28">
            <v>0.79408352668213456</v>
          </cell>
          <cell r="K28">
            <v>0.808584686774942</v>
          </cell>
          <cell r="L28">
            <v>0.82424593967517401</v>
          </cell>
          <cell r="M28">
            <v>0.8760634184068059</v>
          </cell>
          <cell r="N28">
            <v>0.93542150038669758</v>
          </cell>
          <cell r="O28">
            <v>0.97660479505027065</v>
          </cell>
          <cell r="P28">
            <v>1</v>
          </cell>
          <cell r="Q28">
            <v>1.0291249033255994</v>
          </cell>
          <cell r="R28">
            <v>1.0520104508894044</v>
          </cell>
          <cell r="S28">
            <v>1.0730506599071927</v>
          </cell>
          <cell r="T28">
            <v>1.0945116731053364</v>
          </cell>
          <cell r="U28">
            <v>1.1164019065674433</v>
          </cell>
          <cell r="V28">
            <v>1.1387299446987922</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Sheet"/>
      <sheetName val="Description"/>
      <sheetName val="Table of Contents"/>
      <sheetName val="Inputs"/>
      <sheetName val="Calc"/>
      <sheetName val="Outputs"/>
    </sheetNames>
    <sheetDataSet>
      <sheetData sheetId="0" refreshError="1"/>
      <sheetData sheetId="1" refreshError="1"/>
      <sheetData sheetId="2" refreshError="1"/>
      <sheetData sheetId="3">
        <row r="12">
          <cell r="B12" t="str">
            <v>Firstgas Distribution</v>
          </cell>
          <cell r="C12" t="str">
            <v>Firstgas Distribution</v>
          </cell>
          <cell r="D12" t="str">
            <v>Firstgas Distribution</v>
          </cell>
          <cell r="E12" t="str">
            <v>GasNet</v>
          </cell>
          <cell r="F12" t="str">
            <v>GasNet</v>
          </cell>
          <cell r="G12" t="str">
            <v>GasNet</v>
          </cell>
          <cell r="H12" t="str">
            <v>Powerco</v>
          </cell>
          <cell r="I12" t="str">
            <v>Powerco</v>
          </cell>
          <cell r="J12" t="str">
            <v>Powerco</v>
          </cell>
          <cell r="K12" t="str">
            <v>Vector</v>
          </cell>
          <cell r="L12" t="str">
            <v>Vector</v>
          </cell>
          <cell r="M12" t="str">
            <v>Vector</v>
          </cell>
        </row>
        <row r="20">
          <cell r="A20">
            <v>2026</v>
          </cell>
          <cell r="B20">
            <v>63912</v>
          </cell>
          <cell r="C20">
            <v>4129.72</v>
          </cell>
          <cell r="D20">
            <v>24.81</v>
          </cell>
          <cell r="E20">
            <v>9615.731936854887</v>
          </cell>
          <cell r="F20">
            <v>151.37431693989072</v>
          </cell>
          <cell r="G20">
            <v>9.8937462052216141</v>
          </cell>
          <cell r="H20">
            <v>109525.5</v>
          </cell>
          <cell r="I20">
            <v>2896.4999999999995</v>
          </cell>
          <cell r="J20">
            <v>95.5</v>
          </cell>
          <cell r="K20">
            <v>114177.92829991368</v>
          </cell>
          <cell r="L20">
            <v>5961.321268508068</v>
          </cell>
          <cell r="M20">
            <v>193.75043157824845</v>
          </cell>
        </row>
        <row r="21">
          <cell r="A21">
            <v>2027</v>
          </cell>
          <cell r="B21">
            <v>63744.231</v>
          </cell>
          <cell r="C21">
            <v>4116.7696249999999</v>
          </cell>
          <cell r="D21">
            <v>24.579499999999999</v>
          </cell>
          <cell r="E21">
            <v>9551.3123355596035</v>
          </cell>
          <cell r="F21">
            <v>150.36020036429872</v>
          </cell>
          <cell r="G21">
            <v>9.8274640760979555</v>
          </cell>
          <cell r="H21">
            <v>109182.49999999999</v>
          </cell>
          <cell r="I21">
            <v>2870.0000000000005</v>
          </cell>
          <cell r="J21">
            <v>94.5</v>
          </cell>
          <cell r="K21">
            <v>113343.41500813358</v>
          </cell>
          <cell r="L21">
            <v>5917.7506598167456</v>
          </cell>
          <cell r="M21">
            <v>192.33433204966471</v>
          </cell>
        </row>
        <row r="22">
          <cell r="A22">
            <v>2028</v>
          </cell>
          <cell r="B22">
            <v>63400.304550000001</v>
          </cell>
          <cell r="C22">
            <v>4094.6458312500004</v>
          </cell>
          <cell r="D22">
            <v>24.303025000000002</v>
          </cell>
          <cell r="E22">
            <v>9462.3051001821495</v>
          </cell>
          <cell r="F22">
            <v>148.95901639344262</v>
          </cell>
          <cell r="G22">
            <v>9.7358834244080139</v>
          </cell>
          <cell r="H22">
            <v>108864.00000000001</v>
          </cell>
          <cell r="I22">
            <v>2828.5</v>
          </cell>
          <cell r="J22">
            <v>93.5</v>
          </cell>
          <cell r="K22">
            <v>111989.40651766151</v>
          </cell>
          <cell r="L22">
            <v>5847.0567898877898</v>
          </cell>
          <cell r="M22">
            <v>190.03669245070049</v>
          </cell>
        </row>
        <row r="23">
          <cell r="A23">
            <v>2029</v>
          </cell>
          <cell r="B23">
            <v>62831.867227499999</v>
          </cell>
          <cell r="C23">
            <v>4062.6906334375008</v>
          </cell>
          <cell r="D23">
            <v>23.974248750000001</v>
          </cell>
          <cell r="E23">
            <v>9374.2813701679825</v>
          </cell>
          <cell r="F23">
            <v>147.57331511839709</v>
          </cell>
          <cell r="G23">
            <v>9.6453147136207242</v>
          </cell>
          <cell r="H23">
            <v>108457</v>
          </cell>
          <cell r="I23">
            <v>2779</v>
          </cell>
          <cell r="J23">
            <v>93</v>
          </cell>
          <cell r="K23">
            <v>110412.89277770401</v>
          </cell>
          <cell r="L23">
            <v>5764.7457423145879</v>
          </cell>
          <cell r="M23">
            <v>187.36147998140893</v>
          </cell>
        </row>
        <row r="24">
          <cell r="A24">
            <v>2030</v>
          </cell>
          <cell r="B24">
            <v>62003.570703375</v>
          </cell>
          <cell r="C24">
            <v>4020.0757986406247</v>
          </cell>
          <cell r="D24">
            <v>23.585867562500002</v>
          </cell>
          <cell r="E24">
            <v>9287.2411455171023</v>
          </cell>
          <cell r="F24">
            <v>146.20309653916212</v>
          </cell>
          <cell r="G24">
            <v>9.5557579437360847</v>
          </cell>
          <cell r="H24">
            <v>107926</v>
          </cell>
          <cell r="I24">
            <v>2717.9999999999995</v>
          </cell>
          <cell r="J24">
            <v>92</v>
          </cell>
          <cell r="K24">
            <v>108746.71274317775</v>
          </cell>
          <cell r="L24">
            <v>5677.7531455414655</v>
          </cell>
          <cell r="M24">
            <v>184.53411128079145</v>
          </cell>
        </row>
        <row r="25">
          <cell r="A25">
            <v>2031</v>
          </cell>
          <cell r="B25">
            <v>60868.112657868747</v>
          </cell>
          <cell r="C25">
            <v>3965.7844515210941</v>
          </cell>
          <cell r="D25">
            <v>23.129455121875004</v>
          </cell>
          <cell r="E25">
            <v>9199.4632918437565</v>
          </cell>
          <cell r="F25">
            <v>144.82126593806922</v>
          </cell>
          <cell r="G25">
            <v>9.4654422181744575</v>
          </cell>
          <cell r="H25">
            <v>107232.5</v>
          </cell>
          <cell r="I25">
            <v>2642</v>
          </cell>
          <cell r="J25">
            <v>90.5</v>
          </cell>
          <cell r="K25">
            <v>107383.81669405526</v>
          </cell>
          <cell r="L25">
            <v>5606.5952490427808</v>
          </cell>
          <cell r="M25">
            <v>182.22139023526543</v>
          </cell>
        </row>
        <row r="26">
          <cell r="A26">
            <v>2032</v>
          </cell>
          <cell r="B26">
            <v>59363.715819188437</v>
          </cell>
          <cell r="C26">
            <v>3898.5892066950396</v>
          </cell>
          <cell r="D26">
            <v>22.595295443906252</v>
          </cell>
          <cell r="E26">
            <v>9110.947809147945</v>
          </cell>
          <cell r="F26">
            <v>143.42782331511839</v>
          </cell>
          <cell r="G26">
            <v>9.3743675369358428</v>
          </cell>
          <cell r="H26">
            <v>106334.5</v>
          </cell>
          <cell r="I26">
            <v>2546.5</v>
          </cell>
          <cell r="J26">
            <v>88.5</v>
          </cell>
          <cell r="K26">
            <v>106226.97013000296</v>
          </cell>
          <cell r="L26">
            <v>5546.195361521869</v>
          </cell>
          <cell r="M26">
            <v>180.25831799886791</v>
          </cell>
        </row>
      </sheetData>
      <sheetData sheetId="4" refreshError="1"/>
      <sheetData sheetId="5">
        <row r="8">
          <cell r="C8">
            <v>4.3311542023226216E-4</v>
          </cell>
        </row>
      </sheetData>
    </sheetDataSet>
  </externalBook>
</externalLink>
</file>

<file path=xl/theme/theme1.xml><?xml version="1.0" encoding="utf-8"?>
<a:theme xmlns:a="http://schemas.openxmlformats.org/drawingml/2006/main" name="2025 from PPT Theme1">
  <a:themeElements>
    <a:clrScheme name="COMCOM COLOURS 2024 NEW ID">
      <a:dk1>
        <a:srgbClr val="000000"/>
      </a:dk1>
      <a:lt1>
        <a:srgbClr val="FFFFFF"/>
      </a:lt1>
      <a:dk2>
        <a:srgbClr val="908D83"/>
      </a:dk2>
      <a:lt2>
        <a:srgbClr val="908D83"/>
      </a:lt2>
      <a:accent1>
        <a:srgbClr val="FF2741"/>
      </a:accent1>
      <a:accent2>
        <a:srgbClr val="AB0D29"/>
      </a:accent2>
      <a:accent3>
        <a:srgbClr val="BBBCBC"/>
      </a:accent3>
      <a:accent4>
        <a:srgbClr val="009FBA"/>
      </a:accent4>
      <a:accent5>
        <a:srgbClr val="A4F4FF"/>
      </a:accent5>
      <a:accent6>
        <a:srgbClr val="FFD770"/>
      </a:accent6>
      <a:hlink>
        <a:srgbClr val="FF2741"/>
      </a:hlink>
      <a:folHlink>
        <a:srgbClr val="650314"/>
      </a:folHlink>
    </a:clrScheme>
    <a:fontScheme name="Custom 1">
      <a:majorFont>
        <a:latin typeface="Aptos"/>
        <a:ea typeface=""/>
        <a:cs typeface=""/>
      </a:majorFont>
      <a:minorFont>
        <a:latin typeface="Apto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2025 from PPT Theme1" id="{1987683E-9416-4BB1-8DE2-662A7D09B071}" vid="{0FC4407E-77A9-4780-B832-2FE2EAE084CC}"/>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49FAD-89A3-47BE-BFE9-189D1458A7FF}">
  <sheetPr codeName="Sheet1">
    <pageSetUpPr fitToPage="1"/>
  </sheetPr>
  <dimension ref="A1:A3"/>
  <sheetViews>
    <sheetView showGridLines="0" tabSelected="1" view="pageBreakPreview" zoomScaleNormal="85" zoomScaleSheetLayoutView="100" zoomScalePageLayoutView="42" workbookViewId="0"/>
  </sheetViews>
  <sheetFormatPr defaultColWidth="10.125" defaultRowHeight="15" x14ac:dyDescent="0.25"/>
  <cols>
    <col min="1" max="1" width="68.75" customWidth="1"/>
    <col min="2" max="2" width="37.125" customWidth="1"/>
    <col min="3" max="3" width="36.625" customWidth="1"/>
  </cols>
  <sheetData>
    <row r="1" spans="1:1" ht="133.15" customHeight="1" x14ac:dyDescent="0.7">
      <c r="A1" s="43" t="s">
        <v>0</v>
      </c>
    </row>
    <row r="2" spans="1:1" ht="101.1" customHeight="1" x14ac:dyDescent="0.25">
      <c r="A2" s="44" t="s">
        <v>124</v>
      </c>
    </row>
    <row r="3" spans="1:1" ht="21.6" customHeight="1" x14ac:dyDescent="0.25">
      <c r="A3" s="92" t="s">
        <v>147</v>
      </c>
    </row>
  </sheetData>
  <sheetProtection formatColumns="0" formatRows="0"/>
  <pageMargins left="0.70866141732283472" right="0.70866141732283472" top="0.74803149606299213" bottom="0.74803149606299213" header="0.31496062992125984" footer="0.31496062992125984"/>
  <pageSetup paperSize="9" scale="88"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25209-B6E5-4197-A833-3410DEA92025}">
  <sheetPr codeName="Sheet2"/>
  <dimension ref="A1:D33"/>
  <sheetViews>
    <sheetView showGridLines="0" view="pageBreakPreview" zoomScaleNormal="100" zoomScaleSheetLayoutView="100" workbookViewId="0"/>
  </sheetViews>
  <sheetFormatPr defaultRowHeight="15" x14ac:dyDescent="0.25"/>
  <cols>
    <col min="2" max="2" width="59.75" customWidth="1"/>
    <col min="3" max="3" width="98.25" customWidth="1"/>
  </cols>
  <sheetData>
    <row r="1" spans="1:4" ht="24" x14ac:dyDescent="0.25">
      <c r="A1" s="93" t="s">
        <v>1</v>
      </c>
      <c r="B1" s="94"/>
      <c r="C1" s="94"/>
      <c r="D1" s="94"/>
    </row>
    <row r="2" spans="1:4" x14ac:dyDescent="0.25">
      <c r="A2" s="95" t="s">
        <v>125</v>
      </c>
      <c r="B2" s="95"/>
      <c r="C2" s="95"/>
      <c r="D2" s="95"/>
    </row>
    <row r="3" spans="1:4" x14ac:dyDescent="0.25">
      <c r="A3" s="9" t="s">
        <v>130</v>
      </c>
      <c r="B3" s="9"/>
      <c r="C3" s="9"/>
      <c r="D3" s="9"/>
    </row>
    <row r="4" spans="1:4" ht="21" x14ac:dyDescent="0.35">
      <c r="A4" s="45"/>
      <c r="B4" s="45"/>
      <c r="C4" s="45"/>
      <c r="D4" s="45"/>
    </row>
    <row r="5" spans="1:4" ht="21" x14ac:dyDescent="0.35">
      <c r="A5" s="10" t="s">
        <v>2</v>
      </c>
      <c r="B5" s="10"/>
      <c r="C5" s="10"/>
      <c r="D5" s="10"/>
    </row>
    <row r="6" spans="1:4" x14ac:dyDescent="0.25">
      <c r="A6" s="46">
        <v>1</v>
      </c>
      <c r="B6" s="46" t="s">
        <v>3</v>
      </c>
      <c r="C6" s="46"/>
      <c r="D6" s="46"/>
    </row>
    <row r="7" spans="1:4" x14ac:dyDescent="0.25">
      <c r="A7" s="94">
        <v>2</v>
      </c>
      <c r="B7" s="94" t="s">
        <v>4</v>
      </c>
      <c r="C7" s="94"/>
      <c r="D7" s="94"/>
    </row>
    <row r="8" spans="1:4" x14ac:dyDescent="0.25">
      <c r="A8" s="94">
        <v>3</v>
      </c>
      <c r="B8" s="94" t="s">
        <v>127</v>
      </c>
      <c r="C8" s="94"/>
      <c r="D8" s="94"/>
    </row>
    <row r="9" spans="1:4" x14ac:dyDescent="0.25">
      <c r="A9" s="94"/>
      <c r="B9" s="94" t="s">
        <v>121</v>
      </c>
      <c r="C9" s="94"/>
      <c r="D9" s="94"/>
    </row>
    <row r="10" spans="1:4" x14ac:dyDescent="0.25">
      <c r="A10" s="94"/>
      <c r="B10" s="94"/>
      <c r="C10" s="94"/>
      <c r="D10" s="94"/>
    </row>
    <row r="11" spans="1:4" ht="21" x14ac:dyDescent="0.35">
      <c r="A11" s="10" t="s">
        <v>5</v>
      </c>
      <c r="B11" s="10"/>
      <c r="C11" s="10"/>
      <c r="D11" s="10"/>
    </row>
    <row r="12" spans="1:4" x14ac:dyDescent="0.25">
      <c r="A12" s="46">
        <v>1</v>
      </c>
      <c r="B12" s="46" t="s">
        <v>122</v>
      </c>
      <c r="C12" s="46"/>
      <c r="D12" s="46"/>
    </row>
    <row r="13" spans="1:4" x14ac:dyDescent="0.25">
      <c r="A13" s="94">
        <v>2</v>
      </c>
      <c r="B13" s="94" t="s">
        <v>6</v>
      </c>
      <c r="C13" s="94"/>
      <c r="D13" s="94"/>
    </row>
    <row r="14" spans="1:4" x14ac:dyDescent="0.25">
      <c r="A14" s="94"/>
      <c r="B14" s="94" t="s">
        <v>7</v>
      </c>
      <c r="C14" s="94"/>
      <c r="D14" s="94"/>
    </row>
    <row r="15" spans="1:4" x14ac:dyDescent="0.25">
      <c r="B15" s="94" t="s">
        <v>143</v>
      </c>
    </row>
    <row r="16" spans="1:4" x14ac:dyDescent="0.25">
      <c r="A16" s="94">
        <v>3</v>
      </c>
      <c r="B16" s="94" t="s">
        <v>131</v>
      </c>
    </row>
    <row r="18" spans="1:4" ht="21" x14ac:dyDescent="0.35">
      <c r="A18" s="10" t="s">
        <v>8</v>
      </c>
      <c r="B18" s="10"/>
      <c r="C18" s="10"/>
      <c r="D18" s="10"/>
    </row>
    <row r="19" spans="1:4" x14ac:dyDescent="0.25">
      <c r="A19" s="46">
        <v>1</v>
      </c>
      <c r="B19" s="47" t="s">
        <v>9</v>
      </c>
      <c r="C19" s="48"/>
      <c r="D19" s="48"/>
    </row>
    <row r="20" spans="1:4" x14ac:dyDescent="0.25">
      <c r="A20" s="94">
        <f>A19+1</f>
        <v>2</v>
      </c>
      <c r="B20" s="94" t="s">
        <v>148</v>
      </c>
    </row>
    <row r="21" spans="1:4" x14ac:dyDescent="0.25">
      <c r="A21" s="94">
        <v>3</v>
      </c>
      <c r="B21" s="94" t="s">
        <v>149</v>
      </c>
    </row>
    <row r="22" spans="1:4" x14ac:dyDescent="0.25">
      <c r="A22" s="94">
        <v>4</v>
      </c>
      <c r="B22" s="94" t="s">
        <v>145</v>
      </c>
    </row>
    <row r="23" spans="1:4" x14ac:dyDescent="0.25">
      <c r="A23" s="94">
        <v>5</v>
      </c>
      <c r="B23" s="94" t="s">
        <v>10</v>
      </c>
    </row>
    <row r="24" spans="1:4" x14ac:dyDescent="0.25">
      <c r="A24" s="94">
        <v>6</v>
      </c>
      <c r="B24" s="94" t="s">
        <v>11</v>
      </c>
    </row>
    <row r="25" spans="1:4" x14ac:dyDescent="0.25">
      <c r="A25" s="94">
        <f>A24+1</f>
        <v>7</v>
      </c>
      <c r="B25" s="94" t="s">
        <v>12</v>
      </c>
    </row>
    <row r="27" spans="1:4" ht="21" x14ac:dyDescent="0.35">
      <c r="A27" s="10" t="s">
        <v>139</v>
      </c>
      <c r="B27" s="10"/>
      <c r="C27" s="10"/>
      <c r="D27" s="10"/>
    </row>
    <row r="28" spans="1:4" x14ac:dyDescent="0.25">
      <c r="A28" s="46">
        <v>1</v>
      </c>
      <c r="B28" s="46" t="s">
        <v>140</v>
      </c>
      <c r="C28" s="46"/>
      <c r="D28" s="46"/>
    </row>
    <row r="29" spans="1:4" x14ac:dyDescent="0.25">
      <c r="A29" s="94">
        <v>2</v>
      </c>
      <c r="B29" s="94" t="s">
        <v>144</v>
      </c>
      <c r="C29" s="94"/>
      <c r="D29" s="94"/>
    </row>
    <row r="30" spans="1:4" x14ac:dyDescent="0.25">
      <c r="B30" t="s">
        <v>146</v>
      </c>
    </row>
    <row r="32" spans="1:4" ht="21" x14ac:dyDescent="0.35">
      <c r="A32" s="10" t="s">
        <v>13</v>
      </c>
      <c r="B32" s="10"/>
      <c r="C32" s="10"/>
      <c r="D32" s="10"/>
    </row>
    <row r="33" spans="1:4" x14ac:dyDescent="0.25">
      <c r="A33" s="46">
        <v>1</v>
      </c>
      <c r="B33" s="46" t="s">
        <v>14</v>
      </c>
      <c r="C33" s="46"/>
      <c r="D33" s="46"/>
    </row>
  </sheetData>
  <pageMargins left="0.7" right="0.7" top="0.75" bottom="0.75" header="0.3" footer="0.3"/>
  <pageSetup paperSize="9" scale="4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7A773-BA05-4A46-BAD6-43CB4DE9D04F}">
  <sheetPr codeName="Sheet3"/>
  <dimension ref="A1:B19"/>
  <sheetViews>
    <sheetView showGridLines="0" view="pageBreakPreview" zoomScaleNormal="100" zoomScaleSheetLayoutView="100" workbookViewId="0"/>
  </sheetViews>
  <sheetFormatPr defaultRowHeight="15" x14ac:dyDescent="0.25"/>
  <cols>
    <col min="2" max="2" width="32.75" customWidth="1"/>
  </cols>
  <sheetData>
    <row r="1" spans="1:2" ht="24" x14ac:dyDescent="0.25">
      <c r="A1" s="93" t="s">
        <v>15</v>
      </c>
      <c r="B1" s="94"/>
    </row>
    <row r="2" spans="1:2" x14ac:dyDescent="0.25">
      <c r="A2" s="9"/>
      <c r="B2" s="9"/>
    </row>
    <row r="3" spans="1:2" x14ac:dyDescent="0.25">
      <c r="A3" s="48"/>
      <c r="B3" s="48"/>
    </row>
    <row r="4" spans="1:2" x14ac:dyDescent="0.25">
      <c r="B4" s="11" t="s">
        <v>16</v>
      </c>
    </row>
    <row r="5" spans="1:2" x14ac:dyDescent="0.25">
      <c r="B5" s="49" t="s">
        <v>17</v>
      </c>
    </row>
    <row r="6" spans="1:2" x14ac:dyDescent="0.25">
      <c r="B6" s="96" t="s">
        <v>18</v>
      </c>
    </row>
    <row r="7" spans="1:2" x14ac:dyDescent="0.25">
      <c r="B7" s="96" t="s">
        <v>19</v>
      </c>
    </row>
    <row r="8" spans="1:2" ht="14.45" customHeight="1" x14ac:dyDescent="0.25">
      <c r="B8" s="96" t="s">
        <v>20</v>
      </c>
    </row>
    <row r="9" spans="1:2" x14ac:dyDescent="0.25">
      <c r="B9" s="96" t="s">
        <v>21</v>
      </c>
    </row>
    <row r="10" spans="1:2" x14ac:dyDescent="0.25">
      <c r="B10" s="50" t="s">
        <v>22</v>
      </c>
    </row>
    <row r="11" spans="1:2" x14ac:dyDescent="0.25">
      <c r="B11" s="97" t="s">
        <v>23</v>
      </c>
    </row>
    <row r="12" spans="1:2" x14ac:dyDescent="0.25">
      <c r="B12" s="97" t="s">
        <v>24</v>
      </c>
    </row>
    <row r="13" spans="1:2" x14ac:dyDescent="0.25">
      <c r="B13" s="97" t="s">
        <v>25</v>
      </c>
    </row>
    <row r="14" spans="1:2" x14ac:dyDescent="0.25">
      <c r="B14" s="51" t="s">
        <v>26</v>
      </c>
    </row>
    <row r="15" spans="1:2" x14ac:dyDescent="0.25">
      <c r="B15" s="96" t="s">
        <v>23</v>
      </c>
    </row>
    <row r="16" spans="1:2" x14ac:dyDescent="0.25">
      <c r="B16" s="96" t="s">
        <v>24</v>
      </c>
    </row>
    <row r="17" spans="2:2" x14ac:dyDescent="0.25">
      <c r="B17" s="96" t="s">
        <v>25</v>
      </c>
    </row>
    <row r="18" spans="2:2" x14ac:dyDescent="0.25">
      <c r="B18" s="50" t="s">
        <v>27</v>
      </c>
    </row>
    <row r="19" spans="2:2" x14ac:dyDescent="0.25">
      <c r="B19" s="97" t="s">
        <v>28</v>
      </c>
    </row>
  </sheetData>
  <hyperlinks>
    <hyperlink ref="B5" location="Inputs!A1" display="Inputs" xr:uid="{5B201FC7-F594-4754-BF03-13B3BE51600E}"/>
    <hyperlink ref="B10" location="Elasticity!A1" display="Elasticity analysis" xr:uid="{A5008211-5D1F-4E36-A56A-959528017096}"/>
    <hyperlink ref="B14" location="Trend!A1" display="Trend factors" xr:uid="{16727C33-0B37-4088-B157-A944D8EF8BFE}"/>
    <hyperlink ref="B18" location="Outputs!A1" display="Outputs" xr:uid="{53D58A10-4156-4B5A-ADE5-31777C807275}"/>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2D34D6-D75E-4695-9A20-402B78D97910}">
  <sheetPr codeName="Sheet4"/>
  <dimension ref="A1:L90"/>
  <sheetViews>
    <sheetView showGridLines="0" view="pageBreakPreview" zoomScaleNormal="85" zoomScaleSheetLayoutView="100" workbookViewId="0"/>
  </sheetViews>
  <sheetFormatPr defaultRowHeight="15" x14ac:dyDescent="0.25"/>
  <cols>
    <col min="1" max="1" width="70.75" customWidth="1"/>
    <col min="2" max="10" width="11.75" customWidth="1"/>
    <col min="11" max="11" width="2" customWidth="1"/>
    <col min="12" max="12" width="20.75" customWidth="1"/>
  </cols>
  <sheetData>
    <row r="1" spans="1:12" ht="24" x14ac:dyDescent="0.25">
      <c r="A1" s="98" t="s">
        <v>17</v>
      </c>
    </row>
    <row r="2" spans="1:12" x14ac:dyDescent="0.25">
      <c r="A2" s="1" t="s">
        <v>132</v>
      </c>
      <c r="B2" s="1"/>
      <c r="C2" s="1"/>
      <c r="D2" s="1"/>
      <c r="E2" s="1"/>
      <c r="F2" s="1"/>
      <c r="G2" s="1"/>
      <c r="H2" s="1"/>
      <c r="I2" s="1"/>
    </row>
    <row r="3" spans="1:12" x14ac:dyDescent="0.25">
      <c r="A3" s="23"/>
      <c r="B3" s="23"/>
      <c r="C3" s="23"/>
      <c r="D3" s="23"/>
      <c r="E3" s="23"/>
      <c r="F3" s="23"/>
      <c r="G3" s="23"/>
      <c r="H3" s="23"/>
      <c r="I3" s="23"/>
    </row>
    <row r="4" spans="1:12" ht="21" x14ac:dyDescent="0.35">
      <c r="A4" s="99" t="s">
        <v>29</v>
      </c>
    </row>
    <row r="5" spans="1:12" x14ac:dyDescent="0.25">
      <c r="A5" s="1" t="s">
        <v>30</v>
      </c>
      <c r="B5" s="1"/>
      <c r="C5" s="1"/>
      <c r="D5" s="1"/>
      <c r="E5" s="1"/>
      <c r="F5" s="1"/>
      <c r="G5" s="1"/>
      <c r="H5" s="1"/>
      <c r="I5" s="1"/>
      <c r="L5" s="24" t="s">
        <v>31</v>
      </c>
    </row>
    <row r="6" spans="1:12" x14ac:dyDescent="0.25">
      <c r="A6" s="52" t="s">
        <v>32</v>
      </c>
      <c r="B6" s="53">
        <v>0.5</v>
      </c>
      <c r="C6" s="23"/>
      <c r="D6" s="23"/>
      <c r="E6" s="23"/>
      <c r="F6" s="23"/>
      <c r="G6" s="23"/>
      <c r="H6" s="23"/>
      <c r="I6" s="23"/>
      <c r="L6" s="23" t="s">
        <v>33</v>
      </c>
    </row>
    <row r="7" spans="1:12" x14ac:dyDescent="0.25">
      <c r="A7" s="2" t="s">
        <v>34</v>
      </c>
      <c r="B7" s="39">
        <v>0</v>
      </c>
      <c r="L7" t="s">
        <v>33</v>
      </c>
    </row>
    <row r="8" spans="1:12" x14ac:dyDescent="0.25">
      <c r="A8" s="2" t="s">
        <v>35</v>
      </c>
      <c r="B8" s="39">
        <v>0.5</v>
      </c>
      <c r="L8" t="s">
        <v>33</v>
      </c>
    </row>
    <row r="9" spans="1:12" x14ac:dyDescent="0.25">
      <c r="A9" s="2" t="s">
        <v>36</v>
      </c>
      <c r="B9" s="40">
        <v>2</v>
      </c>
      <c r="L9" t="s">
        <v>37</v>
      </c>
    </row>
    <row r="10" spans="1:12" x14ac:dyDescent="0.25">
      <c r="A10" s="5" t="s">
        <v>38</v>
      </c>
      <c r="B10" s="39">
        <v>0</v>
      </c>
      <c r="L10" t="s">
        <v>33</v>
      </c>
    </row>
    <row r="11" spans="1:12" x14ac:dyDescent="0.25">
      <c r="A11" s="5" t="s">
        <v>117</v>
      </c>
      <c r="B11" s="41" t="s">
        <v>118</v>
      </c>
      <c r="L11" t="s">
        <v>33</v>
      </c>
    </row>
    <row r="12" spans="1:12" x14ac:dyDescent="0.25">
      <c r="A12" s="5" t="s">
        <v>142</v>
      </c>
      <c r="B12" s="41">
        <v>0.25</v>
      </c>
      <c r="L12" t="s">
        <v>33</v>
      </c>
    </row>
    <row r="13" spans="1:12" x14ac:dyDescent="0.25">
      <c r="A13" s="54"/>
      <c r="B13" s="55"/>
      <c r="C13" s="7"/>
      <c r="D13" s="7"/>
      <c r="E13" s="7"/>
    </row>
    <row r="14" spans="1:12" ht="21" x14ac:dyDescent="0.35">
      <c r="A14" s="17" t="s">
        <v>39</v>
      </c>
      <c r="B14" s="18"/>
      <c r="C14" s="18"/>
      <c r="D14" s="18"/>
      <c r="E14" s="18"/>
      <c r="F14" s="18"/>
      <c r="G14" s="18"/>
      <c r="H14" s="18"/>
      <c r="I14" s="18"/>
    </row>
    <row r="15" spans="1:12" ht="25.5" x14ac:dyDescent="0.3">
      <c r="A15" s="56" t="s">
        <v>40</v>
      </c>
      <c r="B15" s="57"/>
      <c r="C15" s="57"/>
      <c r="D15" s="57"/>
      <c r="E15" s="58"/>
      <c r="F15" s="59" t="s">
        <v>120</v>
      </c>
      <c r="G15" s="58" t="s">
        <v>41</v>
      </c>
      <c r="H15" s="58" t="s">
        <v>42</v>
      </c>
      <c r="I15" s="58" t="s">
        <v>43</v>
      </c>
      <c r="L15" s="100" t="s">
        <v>44</v>
      </c>
    </row>
    <row r="16" spans="1:12" x14ac:dyDescent="0.25">
      <c r="A16" s="14" t="s">
        <v>45</v>
      </c>
      <c r="B16" s="12"/>
      <c r="C16" s="12"/>
      <c r="D16" s="12"/>
      <c r="E16" s="32"/>
      <c r="F16" s="101" cm="1">
        <f t="array" ref="F16:I34">TRANSPOSE([1]Outputs!$D$25:$V$28)</f>
        <v>0.73661469666090962</v>
      </c>
      <c r="G16" s="102">
        <v>0.73964590357695281</v>
      </c>
      <c r="H16" s="32">
        <v>0.73661469666090962</v>
      </c>
      <c r="I16" s="32">
        <v>0.73964590357695281</v>
      </c>
    </row>
    <row r="17" spans="1:9" x14ac:dyDescent="0.25">
      <c r="A17" s="15" t="s">
        <v>46</v>
      </c>
      <c r="B17" s="12"/>
      <c r="C17" s="12"/>
      <c r="D17" s="12"/>
      <c r="E17" s="32"/>
      <c r="F17" s="32">
        <v>0.74725851295336787</v>
      </c>
      <c r="G17" s="32">
        <v>0.75100080873936581</v>
      </c>
      <c r="H17" s="32">
        <v>0.74725851295336787</v>
      </c>
      <c r="I17" s="32">
        <v>0.75100080873936581</v>
      </c>
    </row>
    <row r="18" spans="1:9" x14ac:dyDescent="0.25">
      <c r="A18" s="15" t="s">
        <v>47</v>
      </c>
      <c r="B18" s="12"/>
      <c r="C18" s="12"/>
      <c r="D18" s="12"/>
      <c r="E18" s="32"/>
      <c r="F18" s="32">
        <v>0.7507021005565151</v>
      </c>
      <c r="G18" s="32">
        <v>0.75557431218097448</v>
      </c>
      <c r="H18" s="32">
        <v>0.7507021005565151</v>
      </c>
      <c r="I18" s="32">
        <v>0.75557431218097448</v>
      </c>
    </row>
    <row r="19" spans="1:9" x14ac:dyDescent="0.25">
      <c r="A19" s="15" t="s">
        <v>48</v>
      </c>
      <c r="B19" s="12"/>
      <c r="C19" s="12"/>
      <c r="D19" s="12"/>
      <c r="E19" s="32"/>
      <c r="F19" s="32">
        <v>0.75320652784494346</v>
      </c>
      <c r="G19" s="32">
        <v>0.75809762441995365</v>
      </c>
      <c r="H19" s="32">
        <v>0.75320652784494346</v>
      </c>
      <c r="I19" s="32">
        <v>0.75809762441995365</v>
      </c>
    </row>
    <row r="20" spans="1:9" x14ac:dyDescent="0.25">
      <c r="A20" s="15" t="s">
        <v>49</v>
      </c>
      <c r="B20" s="12"/>
      <c r="C20" s="12"/>
      <c r="D20" s="12"/>
      <c r="E20" s="32"/>
      <c r="F20" s="32">
        <v>0.76666782494722696</v>
      </c>
      <c r="G20" s="32">
        <v>0.76882170143078121</v>
      </c>
      <c r="H20" s="32">
        <v>0.76666782494722696</v>
      </c>
      <c r="I20" s="32">
        <v>0.76882170143078121</v>
      </c>
    </row>
    <row r="21" spans="1:9" x14ac:dyDescent="0.25">
      <c r="A21" s="15" t="s">
        <v>50</v>
      </c>
      <c r="B21" s="12"/>
      <c r="C21" s="12"/>
      <c r="D21" s="12"/>
      <c r="E21" s="32"/>
      <c r="F21" s="32">
        <v>0.77835348301669549</v>
      </c>
      <c r="G21" s="32">
        <v>0.78052860866202622</v>
      </c>
      <c r="H21" s="32">
        <v>0.77835348301669549</v>
      </c>
      <c r="I21" s="32">
        <v>0.78052860866202622</v>
      </c>
    </row>
    <row r="22" spans="1:9" x14ac:dyDescent="0.25">
      <c r="A22" s="15" t="s">
        <v>51</v>
      </c>
      <c r="B22" s="12"/>
      <c r="C22" s="12"/>
      <c r="D22" s="12"/>
      <c r="E22" s="32"/>
      <c r="F22" s="32">
        <v>0.79101899827288424</v>
      </c>
      <c r="G22" s="32">
        <v>0.79408352668213456</v>
      </c>
      <c r="H22" s="32">
        <v>0.79101899827288424</v>
      </c>
      <c r="I22" s="32">
        <v>0.79408352668213456</v>
      </c>
    </row>
    <row r="23" spans="1:9" x14ac:dyDescent="0.25">
      <c r="A23" s="15" t="s">
        <v>52</v>
      </c>
      <c r="B23" s="12"/>
      <c r="C23" s="12"/>
      <c r="D23" s="12"/>
      <c r="E23" s="32"/>
      <c r="F23" s="32">
        <v>0.8054116292458261</v>
      </c>
      <c r="G23" s="32">
        <v>0.808584686774942</v>
      </c>
      <c r="H23" s="32">
        <v>0.8054116292458261</v>
      </c>
      <c r="I23" s="32">
        <v>0.808584686774942</v>
      </c>
    </row>
    <row r="24" spans="1:9" x14ac:dyDescent="0.25">
      <c r="A24" s="15" t="s">
        <v>53</v>
      </c>
      <c r="B24" s="12"/>
      <c r="C24" s="12"/>
      <c r="D24" s="12"/>
      <c r="E24" s="32"/>
      <c r="F24" s="32">
        <v>0.82805603530992133</v>
      </c>
      <c r="G24" s="32">
        <v>0.82424593967517401</v>
      </c>
      <c r="H24" s="32">
        <v>0.82805603530992133</v>
      </c>
      <c r="I24" s="32">
        <v>0.82424593967517401</v>
      </c>
    </row>
    <row r="25" spans="1:9" x14ac:dyDescent="0.25">
      <c r="A25" s="15" t="s">
        <v>54</v>
      </c>
      <c r="B25" s="12"/>
      <c r="C25" s="12"/>
      <c r="D25" s="12"/>
      <c r="E25" s="32"/>
      <c r="F25" s="32">
        <v>0.88485895221646516</v>
      </c>
      <c r="G25" s="32">
        <v>0.8760634184068059</v>
      </c>
      <c r="H25" s="32">
        <v>0.88485895221646516</v>
      </c>
      <c r="I25" s="32">
        <v>0.8760634184068059</v>
      </c>
    </row>
    <row r="26" spans="1:9" x14ac:dyDescent="0.25">
      <c r="A26" s="15" t="s">
        <v>55</v>
      </c>
      <c r="B26" s="12"/>
      <c r="C26" s="12"/>
      <c r="D26" s="12"/>
      <c r="E26" s="32"/>
      <c r="F26" s="32">
        <v>0.94127806563039729</v>
      </c>
      <c r="G26" s="32">
        <v>0.93542150038669758</v>
      </c>
      <c r="H26" s="32">
        <v>0.94127806563039729</v>
      </c>
      <c r="I26" s="32">
        <v>0.93542150038669758</v>
      </c>
    </row>
    <row r="27" spans="1:9" x14ac:dyDescent="0.25">
      <c r="A27" s="15" t="s">
        <v>56</v>
      </c>
      <c r="B27" s="12"/>
      <c r="C27" s="12"/>
      <c r="D27" s="12"/>
      <c r="E27" s="32"/>
      <c r="F27" s="32">
        <v>0.97447706774131648</v>
      </c>
      <c r="G27" s="32">
        <v>0.97660479505027065</v>
      </c>
      <c r="H27" s="32">
        <v>0.97447706774131648</v>
      </c>
      <c r="I27" s="32">
        <v>0.97660479505027065</v>
      </c>
    </row>
    <row r="28" spans="1:9" x14ac:dyDescent="0.25">
      <c r="A28" s="15" t="s">
        <v>57</v>
      </c>
      <c r="B28" s="12"/>
      <c r="C28" s="12"/>
      <c r="D28" s="12"/>
      <c r="E28" s="33"/>
      <c r="F28" s="33">
        <v>1</v>
      </c>
      <c r="G28" s="33">
        <v>1</v>
      </c>
      <c r="H28" s="33">
        <v>1</v>
      </c>
      <c r="I28" s="33">
        <v>1</v>
      </c>
    </row>
    <row r="29" spans="1:9" x14ac:dyDescent="0.25">
      <c r="A29" s="15" t="s">
        <v>58</v>
      </c>
      <c r="B29" s="12"/>
      <c r="C29" s="12"/>
      <c r="D29" s="12"/>
      <c r="E29" s="32"/>
      <c r="F29" s="32">
        <v>1.0277507196315487</v>
      </c>
      <c r="G29" s="32">
        <v>1.0291249033255994</v>
      </c>
      <c r="H29" s="32">
        <v>1.0277507196315487</v>
      </c>
      <c r="I29" s="32">
        <v>1.0291249033255994</v>
      </c>
    </row>
    <row r="30" spans="1:9" x14ac:dyDescent="0.25">
      <c r="A30" s="15" t="s">
        <v>59</v>
      </c>
      <c r="B30" s="12"/>
      <c r="C30" s="12"/>
      <c r="D30" s="12"/>
      <c r="E30" s="32"/>
      <c r="F30" s="32">
        <v>1.0493259550949914</v>
      </c>
      <c r="G30" s="32">
        <v>1.0520104508894044</v>
      </c>
      <c r="H30" s="32">
        <v>1.0493259550949914</v>
      </c>
      <c r="I30" s="32">
        <v>1.0520104508894044</v>
      </c>
    </row>
    <row r="31" spans="1:9" x14ac:dyDescent="0.25">
      <c r="A31" s="15" t="s">
        <v>60</v>
      </c>
      <c r="B31" s="12"/>
      <c r="C31" s="12"/>
      <c r="D31" s="12"/>
      <c r="E31" s="32"/>
      <c r="F31" s="32">
        <v>1.0703124741968912</v>
      </c>
      <c r="G31" s="32">
        <v>1.0730506599071927</v>
      </c>
      <c r="H31" s="32">
        <v>1.0703124741968912</v>
      </c>
      <c r="I31" s="32">
        <v>1.0730506599071927</v>
      </c>
    </row>
    <row r="32" spans="1:9" x14ac:dyDescent="0.25">
      <c r="A32" s="15" t="s">
        <v>61</v>
      </c>
      <c r="B32" s="12"/>
      <c r="C32" s="12"/>
      <c r="D32" s="12"/>
      <c r="E32" s="32"/>
      <c r="F32" s="32">
        <v>1.091718723680829</v>
      </c>
      <c r="G32" s="32">
        <v>1.0945116731053364</v>
      </c>
      <c r="H32" s="32">
        <v>1.091718723680829</v>
      </c>
      <c r="I32" s="32">
        <v>1.0945116731053364</v>
      </c>
    </row>
    <row r="33" spans="1:12" x14ac:dyDescent="0.25">
      <c r="A33" s="15" t="s">
        <v>62</v>
      </c>
      <c r="B33" s="12"/>
      <c r="C33" s="12"/>
      <c r="D33" s="12"/>
      <c r="E33" s="32"/>
      <c r="F33" s="32">
        <v>1.1135530981544455</v>
      </c>
      <c r="G33" s="32">
        <v>1.1164019065674433</v>
      </c>
      <c r="H33" s="32">
        <v>1.1135530981544455</v>
      </c>
      <c r="I33" s="32">
        <v>1.1164019065674433</v>
      </c>
    </row>
    <row r="34" spans="1:12" x14ac:dyDescent="0.25">
      <c r="A34" s="15" t="s">
        <v>63</v>
      </c>
      <c r="B34" s="12"/>
      <c r="C34" s="12"/>
      <c r="D34" s="12"/>
      <c r="E34" s="32"/>
      <c r="F34" s="32">
        <v>1.1358241601175347</v>
      </c>
      <c r="G34" s="32">
        <v>1.1387299446987922</v>
      </c>
      <c r="H34" s="32">
        <v>1.1358241601175347</v>
      </c>
      <c r="I34" s="32">
        <v>1.1387299446987922</v>
      </c>
    </row>
    <row r="35" spans="1:12" x14ac:dyDescent="0.25">
      <c r="A35" s="60"/>
      <c r="B35" s="61"/>
      <c r="C35" s="61"/>
      <c r="D35" s="61"/>
      <c r="E35" s="61"/>
      <c r="F35" s="61"/>
      <c r="G35" s="61"/>
      <c r="H35" s="61"/>
      <c r="I35" s="61"/>
    </row>
    <row r="36" spans="1:12" ht="21" x14ac:dyDescent="0.35">
      <c r="A36" s="17" t="s">
        <v>64</v>
      </c>
      <c r="B36" s="18"/>
      <c r="C36" s="18"/>
      <c r="D36" s="18"/>
      <c r="E36" s="18"/>
      <c r="F36" s="18"/>
      <c r="G36" s="18"/>
      <c r="H36" s="18"/>
      <c r="I36" s="18"/>
    </row>
    <row r="37" spans="1:12" ht="18.75" x14ac:dyDescent="0.3">
      <c r="A37" s="62" t="s">
        <v>65</v>
      </c>
      <c r="B37" s="58" t="s">
        <v>66</v>
      </c>
      <c r="C37" s="57"/>
      <c r="D37" s="57"/>
      <c r="E37" s="57"/>
      <c r="F37" s="63" t="s">
        <v>67</v>
      </c>
      <c r="G37" s="63" t="s">
        <v>68</v>
      </c>
      <c r="H37" s="63" t="s">
        <v>69</v>
      </c>
      <c r="I37" s="63" t="s">
        <v>70</v>
      </c>
      <c r="L37" s="100" t="s">
        <v>71</v>
      </c>
    </row>
    <row r="38" spans="1:12" x14ac:dyDescent="0.25">
      <c r="A38" s="2" t="s">
        <v>120</v>
      </c>
      <c r="B38" s="2">
        <v>2016</v>
      </c>
      <c r="C38" s="19"/>
      <c r="D38" s="19"/>
      <c r="E38" s="19"/>
      <c r="F38" s="42">
        <v>61944</v>
      </c>
      <c r="G38" s="42">
        <v>9073.5983063999993</v>
      </c>
      <c r="H38" s="42">
        <v>4523</v>
      </c>
      <c r="I38" s="42">
        <v>6775</v>
      </c>
      <c r="L38" t="s">
        <v>72</v>
      </c>
    </row>
    <row r="39" spans="1:12" x14ac:dyDescent="0.25">
      <c r="A39" s="2" t="s">
        <v>120</v>
      </c>
      <c r="B39" s="2">
        <v>2017</v>
      </c>
      <c r="C39" s="19"/>
      <c r="D39" s="19"/>
      <c r="E39" s="19"/>
      <c r="F39" s="42">
        <v>62162</v>
      </c>
      <c r="G39" s="42">
        <v>11031.33724576285</v>
      </c>
      <c r="H39" s="42">
        <v>4637.9129999999996</v>
      </c>
      <c r="I39" s="42">
        <v>9623.9500494700005</v>
      </c>
      <c r="L39" t="s">
        <v>73</v>
      </c>
    </row>
    <row r="40" spans="1:12" x14ac:dyDescent="0.25">
      <c r="A40" s="2" t="s">
        <v>120</v>
      </c>
      <c r="B40" s="2">
        <v>2018</v>
      </c>
      <c r="C40" s="19"/>
      <c r="D40" s="19"/>
      <c r="E40" s="19"/>
      <c r="F40" s="42">
        <v>63159</v>
      </c>
      <c r="G40" s="42">
        <v>8908.3369965775782</v>
      </c>
      <c r="H40" s="42">
        <v>4717</v>
      </c>
      <c r="I40" s="42">
        <v>9995.6906000283088</v>
      </c>
    </row>
    <row r="41" spans="1:12" x14ac:dyDescent="0.25">
      <c r="A41" s="2" t="s">
        <v>120</v>
      </c>
      <c r="B41" s="2">
        <v>2019</v>
      </c>
      <c r="C41" s="19"/>
      <c r="D41" s="19"/>
      <c r="E41" s="19"/>
      <c r="F41" s="42">
        <v>64021</v>
      </c>
      <c r="G41" s="42">
        <v>9112.6080827270998</v>
      </c>
      <c r="H41" s="42">
        <v>4801</v>
      </c>
      <c r="I41" s="42">
        <v>6999.30505311871</v>
      </c>
    </row>
    <row r="42" spans="1:12" x14ac:dyDescent="0.25">
      <c r="A42" s="2" t="s">
        <v>120</v>
      </c>
      <c r="B42" s="2">
        <v>2020</v>
      </c>
      <c r="C42" s="19"/>
      <c r="D42" s="19"/>
      <c r="E42" s="19"/>
      <c r="F42" s="42">
        <v>64898</v>
      </c>
      <c r="G42" s="42">
        <v>9410.4105543219157</v>
      </c>
      <c r="H42" s="42">
        <v>4857</v>
      </c>
      <c r="I42" s="42">
        <v>8363.8707919701446</v>
      </c>
    </row>
    <row r="43" spans="1:12" x14ac:dyDescent="0.25">
      <c r="A43" s="2" t="s">
        <v>120</v>
      </c>
      <c r="B43" s="2">
        <v>2021</v>
      </c>
      <c r="C43" s="19"/>
      <c r="D43" s="19"/>
      <c r="E43" s="19"/>
      <c r="F43" s="42">
        <v>65994</v>
      </c>
      <c r="G43" s="42">
        <v>9503</v>
      </c>
      <c r="H43" s="42">
        <v>4917</v>
      </c>
      <c r="I43" s="42">
        <v>9987.7339658825986</v>
      </c>
    </row>
    <row r="44" spans="1:12" x14ac:dyDescent="0.25">
      <c r="A44" s="2" t="s">
        <v>120</v>
      </c>
      <c r="B44" s="2">
        <v>2022</v>
      </c>
      <c r="C44" s="19"/>
      <c r="D44" s="19"/>
      <c r="E44" s="19"/>
      <c r="F44" s="42">
        <v>66882.583333333328</v>
      </c>
      <c r="G44" s="42">
        <v>9431.3106270280659</v>
      </c>
      <c r="H44" s="42">
        <v>4979.5796155676026</v>
      </c>
      <c r="I44" s="42">
        <v>10187.415956255631</v>
      </c>
    </row>
    <row r="45" spans="1:12" x14ac:dyDescent="0.25">
      <c r="A45" s="2" t="s">
        <v>120</v>
      </c>
      <c r="B45" s="2">
        <v>2023</v>
      </c>
      <c r="C45" s="19"/>
      <c r="D45" s="19"/>
      <c r="E45" s="19"/>
      <c r="F45" s="42">
        <v>67717.333333333328</v>
      </c>
      <c r="G45" s="42">
        <v>8581.878813382009</v>
      </c>
      <c r="H45" s="42">
        <v>4979.5796155676026</v>
      </c>
      <c r="I45" s="42">
        <v>11881.23571278569</v>
      </c>
    </row>
    <row r="46" spans="1:12" x14ac:dyDescent="0.25">
      <c r="A46" s="2" t="s">
        <v>120</v>
      </c>
      <c r="B46" s="2">
        <v>2024</v>
      </c>
      <c r="C46" s="19"/>
      <c r="D46" s="19"/>
      <c r="E46" s="19"/>
      <c r="F46" s="42">
        <v>68092</v>
      </c>
      <c r="G46" s="42">
        <v>8773.0235025442544</v>
      </c>
      <c r="H46" s="42">
        <v>4995.5550289611328</v>
      </c>
      <c r="I46" s="42">
        <v>12483.19975758152</v>
      </c>
    </row>
    <row r="47" spans="1:12" x14ac:dyDescent="0.25">
      <c r="A47" s="2" t="s">
        <v>120</v>
      </c>
      <c r="B47" s="2">
        <v>2025</v>
      </c>
      <c r="C47" s="19"/>
      <c r="D47" s="19"/>
      <c r="E47" s="19"/>
      <c r="F47" s="42">
        <v>68043</v>
      </c>
      <c r="G47" s="42">
        <v>8557.2947085730302</v>
      </c>
      <c r="H47" s="42">
        <v>5023.3307499999992</v>
      </c>
      <c r="I47" s="42">
        <v>12459.987326690751</v>
      </c>
    </row>
    <row r="48" spans="1:12" x14ac:dyDescent="0.25">
      <c r="A48" s="2" t="s">
        <v>41</v>
      </c>
      <c r="B48" s="2">
        <v>2013</v>
      </c>
      <c r="C48" s="19"/>
      <c r="D48" s="19"/>
      <c r="E48" s="19"/>
      <c r="F48" s="42">
        <v>10229</v>
      </c>
      <c r="G48" s="42">
        <v>1151</v>
      </c>
      <c r="H48" s="42">
        <v>645.00900000000001</v>
      </c>
      <c r="I48" s="42">
        <v>1622</v>
      </c>
    </row>
    <row r="49" spans="1:9" x14ac:dyDescent="0.25">
      <c r="A49" s="2" t="s">
        <v>41</v>
      </c>
      <c r="B49" s="2">
        <v>2014</v>
      </c>
      <c r="C49" s="19"/>
      <c r="D49" s="19"/>
      <c r="E49" s="19"/>
      <c r="F49" s="42">
        <v>10216</v>
      </c>
      <c r="G49" s="42">
        <v>1106</v>
      </c>
      <c r="H49" s="42">
        <v>657</v>
      </c>
      <c r="I49" s="42">
        <v>1560</v>
      </c>
    </row>
    <row r="50" spans="1:9" x14ac:dyDescent="0.25">
      <c r="A50" s="2" t="s">
        <v>41</v>
      </c>
      <c r="B50" s="2">
        <v>2015</v>
      </c>
      <c r="C50" s="19"/>
      <c r="D50" s="19"/>
      <c r="E50" s="19"/>
      <c r="F50" s="42">
        <v>9904</v>
      </c>
      <c r="G50" s="42">
        <v>1125</v>
      </c>
      <c r="H50" s="42">
        <v>659</v>
      </c>
      <c r="I50" s="42">
        <v>1579</v>
      </c>
    </row>
    <row r="51" spans="1:9" x14ac:dyDescent="0.25">
      <c r="A51" s="2" t="s">
        <v>41</v>
      </c>
      <c r="B51" s="2">
        <v>2016</v>
      </c>
      <c r="C51" s="19"/>
      <c r="D51" s="19"/>
      <c r="E51" s="19"/>
      <c r="F51" s="42">
        <v>9891</v>
      </c>
      <c r="G51" s="42">
        <v>1257</v>
      </c>
      <c r="H51" s="42">
        <v>662</v>
      </c>
      <c r="I51" s="42">
        <v>1576</v>
      </c>
    </row>
    <row r="52" spans="1:9" x14ac:dyDescent="0.25">
      <c r="A52" s="2" t="s">
        <v>41</v>
      </c>
      <c r="B52" s="2">
        <v>2017</v>
      </c>
      <c r="C52" s="19"/>
      <c r="D52" s="19"/>
      <c r="E52" s="19"/>
      <c r="F52" s="42">
        <v>9903</v>
      </c>
      <c r="G52" s="42">
        <v>1258</v>
      </c>
      <c r="H52" s="42">
        <v>664</v>
      </c>
      <c r="I52" s="42">
        <v>1536</v>
      </c>
    </row>
    <row r="53" spans="1:9" x14ac:dyDescent="0.25">
      <c r="A53" s="2" t="s">
        <v>41</v>
      </c>
      <c r="B53" s="2">
        <v>2018</v>
      </c>
      <c r="C53" s="19"/>
      <c r="D53" s="19"/>
      <c r="E53" s="19"/>
      <c r="F53" s="42">
        <v>9929</v>
      </c>
      <c r="G53" s="42">
        <v>1224</v>
      </c>
      <c r="H53" s="42">
        <v>670</v>
      </c>
      <c r="I53" s="42">
        <v>1754</v>
      </c>
    </row>
    <row r="54" spans="1:9" x14ac:dyDescent="0.25">
      <c r="A54" s="2" t="s">
        <v>41</v>
      </c>
      <c r="B54" s="2">
        <v>2019</v>
      </c>
      <c r="C54" s="19"/>
      <c r="D54" s="19"/>
      <c r="E54" s="19"/>
      <c r="F54" s="42">
        <v>10019</v>
      </c>
      <c r="G54" s="42">
        <v>1273</v>
      </c>
      <c r="H54" s="42">
        <v>674</v>
      </c>
      <c r="I54" s="42">
        <v>1767</v>
      </c>
    </row>
    <row r="55" spans="1:9" x14ac:dyDescent="0.25">
      <c r="A55" s="2" t="s">
        <v>41</v>
      </c>
      <c r="B55" s="2">
        <v>2020</v>
      </c>
      <c r="C55" s="19"/>
      <c r="D55" s="19"/>
      <c r="E55" s="19"/>
      <c r="F55" s="42">
        <v>10057</v>
      </c>
      <c r="G55" s="42">
        <v>1283.5889380000001</v>
      </c>
      <c r="H55" s="42">
        <v>671</v>
      </c>
      <c r="I55" s="42">
        <v>2311</v>
      </c>
    </row>
    <row r="56" spans="1:9" x14ac:dyDescent="0.25">
      <c r="A56" s="2" t="s">
        <v>41</v>
      </c>
      <c r="B56" s="2">
        <v>2021</v>
      </c>
      <c r="C56" s="19"/>
      <c r="D56" s="19"/>
      <c r="E56" s="19"/>
      <c r="F56" s="42">
        <v>10097</v>
      </c>
      <c r="G56" s="42">
        <v>1260.4424550000001</v>
      </c>
      <c r="H56" s="42">
        <v>687.59099999999989</v>
      </c>
      <c r="I56" s="42">
        <v>2009</v>
      </c>
    </row>
    <row r="57" spans="1:9" x14ac:dyDescent="0.25">
      <c r="A57" s="2" t="s">
        <v>41</v>
      </c>
      <c r="B57" s="2">
        <v>2022</v>
      </c>
      <c r="C57" s="19"/>
      <c r="D57" s="19"/>
      <c r="E57" s="19"/>
      <c r="F57" s="42">
        <v>10083.74797514314</v>
      </c>
      <c r="G57" s="42">
        <v>1224.3303470000001</v>
      </c>
      <c r="H57" s="42">
        <v>690.76700000000005</v>
      </c>
      <c r="I57" s="42">
        <v>2042</v>
      </c>
    </row>
    <row r="58" spans="1:9" x14ac:dyDescent="0.25">
      <c r="A58" s="2" t="s">
        <v>41</v>
      </c>
      <c r="B58" s="2">
        <v>2023</v>
      </c>
      <c r="C58" s="19"/>
      <c r="D58" s="19"/>
      <c r="E58" s="19"/>
      <c r="F58" s="42">
        <v>10056.71528417819</v>
      </c>
      <c r="G58" s="42">
        <v>1198</v>
      </c>
      <c r="H58" s="42">
        <v>696</v>
      </c>
      <c r="I58" s="42">
        <v>2488</v>
      </c>
    </row>
    <row r="59" spans="1:9" x14ac:dyDescent="0.25">
      <c r="A59" s="2" t="s">
        <v>41</v>
      </c>
      <c r="B59" s="2">
        <v>2024</v>
      </c>
      <c r="C59" s="19"/>
      <c r="D59" s="19"/>
      <c r="E59" s="19"/>
      <c r="F59" s="42">
        <v>10013.11388772518</v>
      </c>
      <c r="G59" s="42">
        <v>1181.9371300000009</v>
      </c>
      <c r="H59" s="42">
        <v>696</v>
      </c>
      <c r="I59" s="42">
        <v>2578</v>
      </c>
    </row>
    <row r="60" spans="1:9" x14ac:dyDescent="0.25">
      <c r="A60" s="2" t="s">
        <v>41</v>
      </c>
      <c r="B60" s="2">
        <v>2025</v>
      </c>
      <c r="C60" s="19"/>
      <c r="D60" s="19"/>
      <c r="E60" s="19"/>
      <c r="F60" s="42">
        <v>9882</v>
      </c>
      <c r="G60" s="42">
        <v>1183</v>
      </c>
      <c r="H60" s="42">
        <v>695.52784999999972</v>
      </c>
      <c r="I60" s="42">
        <v>2532</v>
      </c>
    </row>
    <row r="61" spans="1:9" x14ac:dyDescent="0.25">
      <c r="A61" s="2" t="s">
        <v>42</v>
      </c>
      <c r="B61" s="2">
        <v>2013</v>
      </c>
      <c r="C61" s="19"/>
      <c r="D61" s="19"/>
      <c r="E61" s="19"/>
      <c r="F61" s="42">
        <v>103020</v>
      </c>
      <c r="G61" s="42">
        <v>8744.9068540000007</v>
      </c>
      <c r="H61" s="42">
        <v>5738.1347430336782</v>
      </c>
      <c r="I61" s="42">
        <v>14303.72070220215</v>
      </c>
    </row>
    <row r="62" spans="1:9" x14ac:dyDescent="0.25">
      <c r="A62" s="2" t="s">
        <v>42</v>
      </c>
      <c r="B62" s="2">
        <v>2014</v>
      </c>
      <c r="C62" s="19"/>
      <c r="D62" s="19"/>
      <c r="E62" s="19"/>
      <c r="F62" s="42">
        <v>103076</v>
      </c>
      <c r="G62" s="42">
        <v>8902.9521080000013</v>
      </c>
      <c r="H62" s="42">
        <v>5779.1931791610004</v>
      </c>
      <c r="I62" s="42">
        <v>15190.942931212099</v>
      </c>
    </row>
    <row r="63" spans="1:9" x14ac:dyDescent="0.25">
      <c r="A63" s="2" t="s">
        <v>42</v>
      </c>
      <c r="B63" s="2">
        <v>2015</v>
      </c>
      <c r="C63" s="19"/>
      <c r="D63" s="19"/>
      <c r="E63" s="19"/>
      <c r="F63" s="42">
        <v>103869</v>
      </c>
      <c r="G63" s="42">
        <v>9168.8722290000005</v>
      </c>
      <c r="H63" s="42">
        <v>5814.76</v>
      </c>
      <c r="I63" s="42">
        <v>15479.824946242319</v>
      </c>
    </row>
    <row r="64" spans="1:9" x14ac:dyDescent="0.25">
      <c r="A64" s="2" t="s">
        <v>42</v>
      </c>
      <c r="B64" s="2">
        <v>2016</v>
      </c>
      <c r="C64" s="19"/>
      <c r="D64" s="19"/>
      <c r="E64" s="19"/>
      <c r="F64" s="42">
        <v>104808</v>
      </c>
      <c r="G64" s="42">
        <v>8438.4160929999998</v>
      </c>
      <c r="H64" s="42">
        <v>5882.6919999999991</v>
      </c>
      <c r="I64" s="42">
        <v>16236.116937730711</v>
      </c>
    </row>
    <row r="65" spans="1:12" x14ac:dyDescent="0.25">
      <c r="A65" s="2" t="s">
        <v>42</v>
      </c>
      <c r="B65" s="2">
        <v>2017</v>
      </c>
      <c r="C65" s="19"/>
      <c r="D65" s="19"/>
      <c r="E65" s="19"/>
      <c r="F65" s="42">
        <v>106005.5</v>
      </c>
      <c r="G65" s="42">
        <v>8723.2850020000005</v>
      </c>
      <c r="H65" s="42">
        <v>5941.0099529999998</v>
      </c>
      <c r="I65" s="42">
        <v>15438.290333239391</v>
      </c>
    </row>
    <row r="66" spans="1:12" x14ac:dyDescent="0.25">
      <c r="A66" s="2" t="s">
        <v>42</v>
      </c>
      <c r="B66" s="2">
        <v>2018</v>
      </c>
      <c r="C66" s="19"/>
      <c r="D66" s="19"/>
      <c r="E66" s="19"/>
      <c r="F66" s="42">
        <v>107595.5</v>
      </c>
      <c r="G66" s="42">
        <v>8695.5491350000011</v>
      </c>
      <c r="H66" s="42">
        <v>5997.1569889999992</v>
      </c>
      <c r="I66" s="42">
        <v>14914.934235609689</v>
      </c>
    </row>
    <row r="67" spans="1:12" x14ac:dyDescent="0.25">
      <c r="A67" s="2" t="s">
        <v>42</v>
      </c>
      <c r="B67" s="2">
        <v>2019</v>
      </c>
      <c r="C67" s="19"/>
      <c r="D67" s="19"/>
      <c r="E67" s="19"/>
      <c r="F67" s="42">
        <v>109289.5</v>
      </c>
      <c r="G67" s="42">
        <v>8853.4477369999986</v>
      </c>
      <c r="H67" s="42">
        <v>6052.6710999999996</v>
      </c>
      <c r="I67" s="42">
        <v>16060.826106277769</v>
      </c>
    </row>
    <row r="68" spans="1:12" x14ac:dyDescent="0.25">
      <c r="A68" s="2" t="s">
        <v>42</v>
      </c>
      <c r="B68" s="2">
        <v>2020</v>
      </c>
      <c r="C68" s="19"/>
      <c r="D68" s="19"/>
      <c r="E68" s="19"/>
      <c r="F68" s="42">
        <v>110877</v>
      </c>
      <c r="G68" s="42">
        <v>8802.3530759999994</v>
      </c>
      <c r="H68" s="42">
        <v>6070.2633400000004</v>
      </c>
      <c r="I68" s="42">
        <v>17946</v>
      </c>
    </row>
    <row r="69" spans="1:12" x14ac:dyDescent="0.25">
      <c r="A69" s="2" t="s">
        <v>42</v>
      </c>
      <c r="B69" s="2">
        <v>2021</v>
      </c>
      <c r="C69" s="19"/>
      <c r="D69" s="19"/>
      <c r="E69" s="19"/>
      <c r="F69" s="42">
        <v>112234</v>
      </c>
      <c r="G69" s="42">
        <v>8972.2717090000006</v>
      </c>
      <c r="H69" s="42">
        <v>6149.5719960119286</v>
      </c>
      <c r="I69" s="42">
        <v>18073</v>
      </c>
    </row>
    <row r="70" spans="1:12" x14ac:dyDescent="0.25">
      <c r="A70" s="2" t="s">
        <v>42</v>
      </c>
      <c r="B70" s="2">
        <v>2022</v>
      </c>
      <c r="C70" s="19"/>
      <c r="D70" s="19"/>
      <c r="E70" s="19"/>
      <c r="F70" s="42">
        <v>113177.5</v>
      </c>
      <c r="G70" s="42">
        <v>8626.1134330000004</v>
      </c>
      <c r="H70" s="42">
        <v>6226.8220039112566</v>
      </c>
      <c r="I70" s="42">
        <v>17801.956583315939</v>
      </c>
    </row>
    <row r="71" spans="1:12" x14ac:dyDescent="0.25">
      <c r="A71" s="2" t="s">
        <v>42</v>
      </c>
      <c r="B71" s="2">
        <v>2023</v>
      </c>
      <c r="C71" s="19"/>
      <c r="D71" s="19"/>
      <c r="E71" s="19"/>
      <c r="F71" s="42">
        <v>113622.5</v>
      </c>
      <c r="G71" s="42">
        <v>8151.0772100000013</v>
      </c>
      <c r="H71" s="42">
        <v>6226.9241257793701</v>
      </c>
      <c r="I71" s="42">
        <v>18085.757704314001</v>
      </c>
    </row>
    <row r="72" spans="1:12" x14ac:dyDescent="0.25">
      <c r="A72" s="2" t="s">
        <v>42</v>
      </c>
      <c r="B72" s="2">
        <v>2024</v>
      </c>
      <c r="C72" s="19"/>
      <c r="D72" s="19"/>
      <c r="E72" s="19"/>
      <c r="F72" s="42">
        <v>113589</v>
      </c>
      <c r="G72" s="42">
        <v>8217.3615489999993</v>
      </c>
      <c r="H72" s="42">
        <v>6290.7694130003592</v>
      </c>
      <c r="I72" s="42">
        <v>19748.462787500001</v>
      </c>
    </row>
    <row r="73" spans="1:12" x14ac:dyDescent="0.25">
      <c r="A73" s="2" t="s">
        <v>42</v>
      </c>
      <c r="B73" s="2">
        <v>2025</v>
      </c>
      <c r="C73" s="19"/>
      <c r="D73" s="19"/>
      <c r="E73" s="19"/>
      <c r="F73" s="42">
        <v>112833.5</v>
      </c>
      <c r="G73" s="42">
        <v>7845.3621789999997</v>
      </c>
      <c r="H73" s="42">
        <v>6304.1025240003382</v>
      </c>
      <c r="I73" s="42">
        <v>20407.356832999998</v>
      </c>
    </row>
    <row r="74" spans="1:12" x14ac:dyDescent="0.25">
      <c r="A74" s="2" t="s">
        <v>43</v>
      </c>
      <c r="B74" s="2">
        <v>2016</v>
      </c>
      <c r="C74" s="19"/>
      <c r="D74" s="19"/>
      <c r="E74" s="19"/>
      <c r="F74" s="42">
        <v>103042</v>
      </c>
      <c r="G74" s="42">
        <v>13690.609142400001</v>
      </c>
      <c r="H74" s="42">
        <v>6399.0959999999995</v>
      </c>
      <c r="I74" s="42">
        <v>10521</v>
      </c>
      <c r="L74" t="s">
        <v>126</v>
      </c>
    </row>
    <row r="75" spans="1:12" x14ac:dyDescent="0.25">
      <c r="A75" s="2" t="s">
        <v>43</v>
      </c>
      <c r="B75" s="2">
        <v>2017</v>
      </c>
      <c r="C75" s="19"/>
      <c r="D75" s="19"/>
      <c r="E75" s="19"/>
      <c r="F75" s="42">
        <v>105862</v>
      </c>
      <c r="G75" s="42">
        <v>14116.5462276</v>
      </c>
      <c r="H75" s="42">
        <v>6534.8389999999999</v>
      </c>
      <c r="I75" s="42">
        <v>11688</v>
      </c>
    </row>
    <row r="76" spans="1:12" x14ac:dyDescent="0.25">
      <c r="A76" s="2" t="s">
        <v>43</v>
      </c>
      <c r="B76" s="2">
        <v>2018</v>
      </c>
      <c r="C76" s="19"/>
      <c r="D76" s="19"/>
      <c r="E76" s="19"/>
      <c r="F76" s="42">
        <v>108260</v>
      </c>
      <c r="G76" s="42">
        <v>14278.384908</v>
      </c>
      <c r="H76" s="42">
        <v>6660.19</v>
      </c>
      <c r="I76" s="42">
        <v>11387.61</v>
      </c>
    </row>
    <row r="77" spans="1:12" x14ac:dyDescent="0.25">
      <c r="A77" s="2" t="s">
        <v>43</v>
      </c>
      <c r="B77" s="2">
        <v>2019</v>
      </c>
      <c r="C77" s="19"/>
      <c r="D77" s="19"/>
      <c r="E77" s="19"/>
      <c r="F77" s="42">
        <v>110491</v>
      </c>
      <c r="G77" s="42">
        <v>14394.3888204</v>
      </c>
      <c r="H77" s="42">
        <v>6733.3029999999999</v>
      </c>
      <c r="I77" s="42">
        <v>13027</v>
      </c>
    </row>
    <row r="78" spans="1:12" x14ac:dyDescent="0.25">
      <c r="A78" s="2" t="s">
        <v>43</v>
      </c>
      <c r="B78" s="2">
        <v>2020</v>
      </c>
      <c r="C78" s="19"/>
      <c r="D78" s="19"/>
      <c r="E78" s="19"/>
      <c r="F78" s="42">
        <v>113027</v>
      </c>
      <c r="G78" s="42">
        <v>14103.331442964</v>
      </c>
      <c r="H78" s="42">
        <v>6820.9659999999994</v>
      </c>
      <c r="I78" s="42">
        <v>13093</v>
      </c>
    </row>
    <row r="79" spans="1:12" x14ac:dyDescent="0.25">
      <c r="A79" s="2" t="s">
        <v>43</v>
      </c>
      <c r="B79" s="2">
        <v>2021</v>
      </c>
      <c r="C79" s="19"/>
      <c r="D79" s="19"/>
      <c r="E79" s="19"/>
      <c r="F79" s="42">
        <v>115406</v>
      </c>
      <c r="G79" s="42">
        <v>13867.195885200001</v>
      </c>
      <c r="H79" s="42">
        <v>6825.2610000000004</v>
      </c>
      <c r="I79" s="42">
        <v>13323.49</v>
      </c>
    </row>
    <row r="80" spans="1:12" x14ac:dyDescent="0.25">
      <c r="A80" s="2" t="s">
        <v>43</v>
      </c>
      <c r="B80" s="2">
        <v>2022</v>
      </c>
      <c r="C80" s="19"/>
      <c r="D80" s="19"/>
      <c r="E80" s="19"/>
      <c r="F80" s="42">
        <v>117425</v>
      </c>
      <c r="G80" s="42">
        <v>12985.4137716</v>
      </c>
      <c r="H80" s="42">
        <v>6957.3992510000007</v>
      </c>
      <c r="I80" s="42">
        <v>14874.85</v>
      </c>
    </row>
    <row r="81" spans="1:12" x14ac:dyDescent="0.25">
      <c r="A81" s="2" t="s">
        <v>43</v>
      </c>
      <c r="B81" s="2">
        <v>2023</v>
      </c>
      <c r="C81" s="19"/>
      <c r="D81" s="19"/>
      <c r="E81" s="19"/>
      <c r="F81" s="42">
        <v>118912</v>
      </c>
      <c r="G81" s="42">
        <v>13417.646256</v>
      </c>
      <c r="H81" s="42">
        <v>7001.3843300000008</v>
      </c>
      <c r="I81" s="42">
        <v>16175</v>
      </c>
    </row>
    <row r="82" spans="1:12" x14ac:dyDescent="0.25">
      <c r="A82" s="2" t="s">
        <v>43</v>
      </c>
      <c r="B82" s="2">
        <v>2024</v>
      </c>
      <c r="C82" s="19"/>
      <c r="D82" s="19"/>
      <c r="E82" s="19"/>
      <c r="F82" s="42">
        <v>119993</v>
      </c>
      <c r="G82" s="42">
        <v>12884.239764</v>
      </c>
      <c r="H82" s="42">
        <v>7014.1569770000006</v>
      </c>
      <c r="I82" s="42">
        <v>17057.82</v>
      </c>
    </row>
    <row r="83" spans="1:12" x14ac:dyDescent="0.25">
      <c r="A83" s="2" t="s">
        <v>43</v>
      </c>
      <c r="B83" s="2">
        <v>2025</v>
      </c>
      <c r="C83" s="19"/>
      <c r="D83" s="19"/>
      <c r="E83" s="19"/>
      <c r="F83" s="42">
        <v>120488</v>
      </c>
      <c r="G83" s="42">
        <v>11791</v>
      </c>
      <c r="H83" s="42">
        <v>7024.04</v>
      </c>
      <c r="I83" s="42">
        <v>17037</v>
      </c>
    </row>
    <row r="84" spans="1:12" x14ac:dyDescent="0.25">
      <c r="A84" s="61"/>
      <c r="B84" s="61"/>
      <c r="C84" s="61"/>
      <c r="D84" s="61"/>
      <c r="E84" s="61"/>
      <c r="F84" s="91"/>
      <c r="G84" s="91"/>
      <c r="H84" s="91"/>
      <c r="I84" s="91"/>
    </row>
    <row r="85" spans="1:12" ht="21" x14ac:dyDescent="0.35">
      <c r="A85" s="17" t="s">
        <v>74</v>
      </c>
      <c r="B85" s="18"/>
      <c r="C85" s="18"/>
      <c r="D85" s="18"/>
      <c r="E85" s="18"/>
      <c r="F85" s="18"/>
      <c r="G85" s="18"/>
      <c r="H85" s="18"/>
      <c r="I85" s="18"/>
      <c r="J85" s="18"/>
      <c r="L85" t="s">
        <v>129</v>
      </c>
    </row>
    <row r="86" spans="1:12" ht="18.75" x14ac:dyDescent="0.3">
      <c r="A86" s="62"/>
      <c r="B86" s="63">
        <v>2024</v>
      </c>
      <c r="C86" s="59">
        <v>2025</v>
      </c>
      <c r="D86" s="63">
        <v>2026</v>
      </c>
      <c r="E86" s="63">
        <v>2027</v>
      </c>
      <c r="F86" s="63">
        <v>2028</v>
      </c>
      <c r="G86" s="63">
        <v>2029</v>
      </c>
      <c r="H86" s="63">
        <v>2030</v>
      </c>
      <c r="I86" s="63">
        <v>2031</v>
      </c>
      <c r="J86" s="63">
        <v>2032</v>
      </c>
      <c r="K86" s="103"/>
    </row>
    <row r="87" spans="1:12" x14ac:dyDescent="0.25">
      <c r="A87" s="2" t="s">
        <v>120</v>
      </c>
      <c r="B87" s="28" cm="1">
        <f t="array" ref="B87">_xlfn.XLOOKUP($A87&amp;B$86,$A$38:$A$83&amp;$B$38:$B$83,$F$38:$F$83)</f>
        <v>68092</v>
      </c>
      <c r="C87" s="107" cm="1">
        <f t="array" ref="C87">_xlfn.XLOOKUP($A87&amp;C$86,$A$38:$A$83&amp;$B$38:$B$83,$F$38:$F$83)</f>
        <v>68043</v>
      </c>
      <c r="D87" s="105" cm="1">
        <f t="array" ref="D87">SUMPRODUCT(
    ([2]Inputs!$B$20:$M$26) *
    ([2]Inputs!$A$20:$A$26 = D$86) *
    ([2]Inputs!$B$12:$M$12 = $A87)
)</f>
        <v>68066.53</v>
      </c>
      <c r="E87" s="28" cm="1">
        <f t="array" ref="E87">SUMPRODUCT(
    ([2]Inputs!$B$20:$M$26) *
    ([2]Inputs!$A$20:$A$26 = E$86) *
    ([2]Inputs!$B$12:$M$12 = $A87)
)</f>
        <v>67885.580125000008</v>
      </c>
      <c r="F87" s="28" cm="1">
        <f t="array" ref="F87">SUMPRODUCT(
    ([2]Inputs!$B$20:$M$26) *
    ([2]Inputs!$A$20:$A$26 = F$86) *
    ([2]Inputs!$B$12:$M$12 = $A87)
)</f>
        <v>67519.253406250005</v>
      </c>
      <c r="G87" s="28" cm="1">
        <f t="array" ref="G87">SUMPRODUCT(
    ([2]Inputs!$B$20:$M$26) *
    ([2]Inputs!$A$20:$A$26 = G$86) *
    ([2]Inputs!$B$12:$M$12 = $A87)
)</f>
        <v>66918.532109687498</v>
      </c>
      <c r="H87" s="28" cm="1">
        <f t="array" ref="H87">SUMPRODUCT(
    ([2]Inputs!$B$20:$M$26) *
    ([2]Inputs!$A$20:$A$26 = H$86) *
    ([2]Inputs!$B$12:$M$12 = $A87)
)</f>
        <v>66047.232369578138</v>
      </c>
      <c r="I87" s="28" cm="1">
        <f t="array" ref="I87">SUMPRODUCT(
    ([2]Inputs!$B$20:$M$26) *
    ([2]Inputs!$A$20:$A$26 = I$86) *
    ([2]Inputs!$B$12:$M$12 = $A87)
)</f>
        <v>64857.026564511718</v>
      </c>
      <c r="J87" s="28" cm="1">
        <f t="array" ref="J87">SUMPRODUCT(
    ([2]Inputs!$B$20:$M$26) *
    ([2]Inputs!$A$20:$A$26 = J$86) *
    ([2]Inputs!$B$12:$M$12 = $A87)
)</f>
        <v>63284.900321327383</v>
      </c>
      <c r="K87" s="38"/>
      <c r="L87" s="106"/>
    </row>
    <row r="88" spans="1:12" x14ac:dyDescent="0.25">
      <c r="A88" s="2" t="s">
        <v>41</v>
      </c>
      <c r="B88" s="28" cm="1">
        <f t="array" ref="B88">_xlfn.XLOOKUP($A88&amp;B$86,$A$38:$A$83&amp;$B$38:$B$83,$F$38:$F$83)</f>
        <v>10013.11388772518</v>
      </c>
      <c r="C88" s="107" cm="1">
        <f t="array" ref="C88">_xlfn.XLOOKUP($A88&amp;C$86,$A$38:$A$83&amp;$B$38:$B$83,$F$38:$F$83)</f>
        <v>9882</v>
      </c>
      <c r="D88" s="105" cm="1">
        <f t="array" ref="D88">SUMPRODUCT(
    ([2]Inputs!$B$20:$M$26) *
    ([2]Inputs!$A$20:$A$26 = D$86) *
    ([2]Inputs!$B$12:$M$12 = $A88)
)</f>
        <v>9777</v>
      </c>
      <c r="E88" s="28" cm="1">
        <f t="array" ref="E88">SUMPRODUCT(
    ([2]Inputs!$B$20:$M$26) *
    ([2]Inputs!$A$20:$A$26 = E$86) *
    ([2]Inputs!$B$12:$M$12 = $A88)
)</f>
        <v>9711.5</v>
      </c>
      <c r="F88" s="28" cm="1">
        <f t="array" ref="F88">SUMPRODUCT(
    ([2]Inputs!$B$20:$M$26) *
    ([2]Inputs!$A$20:$A$26 = F$86) *
    ([2]Inputs!$B$12:$M$12 = $A88)
)</f>
        <v>9621</v>
      </c>
      <c r="G88" s="28" cm="1">
        <f t="array" ref="G88">SUMPRODUCT(
    ([2]Inputs!$B$20:$M$26) *
    ([2]Inputs!$A$20:$A$26 = G$86) *
    ([2]Inputs!$B$12:$M$12 = $A88)
)</f>
        <v>9531.5</v>
      </c>
      <c r="H88" s="28" cm="1">
        <f t="array" ref="H88">SUMPRODUCT(
    ([2]Inputs!$B$20:$M$26) *
    ([2]Inputs!$A$20:$A$26 = H$86) *
    ([2]Inputs!$B$12:$M$12 = $A88)
)</f>
        <v>9443</v>
      </c>
      <c r="I88" s="28" cm="1">
        <f t="array" ref="I88">SUMPRODUCT(
    ([2]Inputs!$B$20:$M$26) *
    ([2]Inputs!$A$20:$A$26 = I$86) *
    ([2]Inputs!$B$12:$M$12 = $A88)
)</f>
        <v>9353.75</v>
      </c>
      <c r="J88" s="28" cm="1">
        <f t="array" ref="J88">SUMPRODUCT(
    ([2]Inputs!$B$20:$M$26) *
    ([2]Inputs!$A$20:$A$26 = J$86) *
    ([2]Inputs!$B$12:$M$12 = $A88)
)</f>
        <v>9263.7499999999982</v>
      </c>
      <c r="K88" s="38"/>
      <c r="L88" s="106"/>
    </row>
    <row r="89" spans="1:12" x14ac:dyDescent="0.25">
      <c r="A89" s="2" t="s">
        <v>42</v>
      </c>
      <c r="B89" s="28" cm="1">
        <f t="array" ref="B89">_xlfn.XLOOKUP($A89&amp;B$86,$A$38:$A$83&amp;$B$38:$B$83,$F$38:$F$83)</f>
        <v>113589</v>
      </c>
      <c r="C89" s="107" cm="1">
        <f t="array" ref="C89">_xlfn.XLOOKUP($A89&amp;C$86,$A$38:$A$83&amp;$B$38:$B$83,$F$38:$F$83)</f>
        <v>112833.5</v>
      </c>
      <c r="D89" s="105" cm="1">
        <f t="array" ref="D89">SUMPRODUCT(
    ([2]Inputs!$B$20:$M$26) *
    ([2]Inputs!$A$20:$A$26 = D$86) *
    ([2]Inputs!$B$12:$M$12 = $A89)
)</f>
        <v>112517.5</v>
      </c>
      <c r="E89" s="28" cm="1">
        <f t="array" ref="E89">SUMPRODUCT(
    ([2]Inputs!$B$20:$M$26) *
    ([2]Inputs!$A$20:$A$26 = E$86) *
    ([2]Inputs!$B$12:$M$12 = $A89)
)</f>
        <v>112146.99999999999</v>
      </c>
      <c r="F89" s="28" cm="1">
        <f t="array" ref="F89">SUMPRODUCT(
    ([2]Inputs!$B$20:$M$26) *
    ([2]Inputs!$A$20:$A$26 = F$86) *
    ([2]Inputs!$B$12:$M$12 = $A89)
)</f>
        <v>111786.00000000001</v>
      </c>
      <c r="G89" s="28" cm="1">
        <f t="array" ref="G89">SUMPRODUCT(
    ([2]Inputs!$B$20:$M$26) *
    ([2]Inputs!$A$20:$A$26 = G$86) *
    ([2]Inputs!$B$12:$M$12 = $A89)
)</f>
        <v>111329</v>
      </c>
      <c r="H89" s="28" cm="1">
        <f t="array" ref="H89">SUMPRODUCT(
    ([2]Inputs!$B$20:$M$26) *
    ([2]Inputs!$A$20:$A$26 = H$86) *
    ([2]Inputs!$B$12:$M$12 = $A89)
)</f>
        <v>110736</v>
      </c>
      <c r="I89" s="28" cm="1">
        <f t="array" ref="I89">SUMPRODUCT(
    ([2]Inputs!$B$20:$M$26) *
    ([2]Inputs!$A$20:$A$26 = I$86) *
    ([2]Inputs!$B$12:$M$12 = $A89)
)</f>
        <v>109965</v>
      </c>
      <c r="J89" s="28" cm="1">
        <f t="array" ref="J89">SUMPRODUCT(
    ([2]Inputs!$B$20:$M$26) *
    ([2]Inputs!$A$20:$A$26 = J$86) *
    ([2]Inputs!$B$12:$M$12 = $A89)
)</f>
        <v>108969.5</v>
      </c>
      <c r="K89" s="38"/>
      <c r="L89" s="106"/>
    </row>
    <row r="90" spans="1:12" x14ac:dyDescent="0.25">
      <c r="A90" s="2" t="s">
        <v>43</v>
      </c>
      <c r="B90" s="28" cm="1">
        <f t="array" ref="B90">_xlfn.XLOOKUP($A90&amp;B$86,$A$38:$A$83&amp;$B$38:$B$83,$F$38:$F$83)</f>
        <v>119993</v>
      </c>
      <c r="C90" s="104" cm="1">
        <f t="array" ref="C90">_xlfn.XLOOKUP($A90&amp;C$86,$A$38:$A$83&amp;$B$38:$B$83,$F$38:$F$83)</f>
        <v>120488</v>
      </c>
      <c r="D90" s="105" cm="1">
        <f t="array" ref="D90">SUMPRODUCT(
    ([2]Inputs!$B$20:$M$26) *
    ([2]Inputs!$A$20:$A$26 = D$86) *
    ([2]Inputs!$B$12:$M$12 = $A90)
)</f>
        <v>120332.99999999999</v>
      </c>
      <c r="E90" s="28" cm="1">
        <f t="array" ref="E90">SUMPRODUCT(
    ([2]Inputs!$B$20:$M$26) *
    ([2]Inputs!$A$20:$A$26 = E$86) *
    ([2]Inputs!$B$12:$M$12 = $A90)
)</f>
        <v>119453.49999999999</v>
      </c>
      <c r="F90" s="28" cm="1">
        <f t="array" ref="F90">SUMPRODUCT(
    ([2]Inputs!$B$20:$M$26) *
    ([2]Inputs!$A$20:$A$26 = F$86) *
    ([2]Inputs!$B$12:$M$12 = $A90)
)</f>
        <v>118026.5</v>
      </c>
      <c r="G90" s="28" cm="1">
        <f t="array" ref="G90">SUMPRODUCT(
    ([2]Inputs!$B$20:$M$26) *
    ([2]Inputs!$A$20:$A$26 = G$86) *
    ([2]Inputs!$B$12:$M$12 = $A90)
)</f>
        <v>116365</v>
      </c>
      <c r="H90" s="28" cm="1">
        <f t="array" ref="H90">SUMPRODUCT(
    ([2]Inputs!$B$20:$M$26) *
    ([2]Inputs!$A$20:$A$26 = H$86) *
    ([2]Inputs!$B$12:$M$12 = $A90)
)</f>
        <v>114609.00000000001</v>
      </c>
      <c r="I90" s="28" cm="1">
        <f t="array" ref="I90">SUMPRODUCT(
    ([2]Inputs!$B$20:$M$26) *
    ([2]Inputs!$A$20:$A$26 = I$86) *
    ([2]Inputs!$B$12:$M$12 = $A90)
)</f>
        <v>113172.6333333333</v>
      </c>
      <c r="J90" s="28" cm="1">
        <f t="array" ref="J90">SUMPRODUCT(
    ([2]Inputs!$B$20:$M$26) *
    ([2]Inputs!$A$20:$A$26 = J$86) *
    ([2]Inputs!$B$12:$M$12 = $A90)
)</f>
        <v>111953.42380952369</v>
      </c>
      <c r="K90" s="38"/>
      <c r="L90" s="106"/>
    </row>
  </sheetData>
  <phoneticPr fontId="19" type="noConversion"/>
  <dataValidations count="2">
    <dataValidation type="list" allowBlank="1" showInputMessage="1" showErrorMessage="1" sqref="B11" xr:uid="{259D2A7A-5D1C-4F2A-901E-B4FDC36C30EC}">
      <formula1>"Yes, No"</formula1>
    </dataValidation>
    <dataValidation type="list" allowBlank="1" showInputMessage="1" showErrorMessage="1" sqref="B12" xr:uid="{C0BA095F-1BAD-4DCD-B64C-910D21BC4750}">
      <formula1>"0,0.25, 0.5, 0.75,1"</formula1>
    </dataValidation>
  </dataValidations>
  <pageMargins left="0.7" right="0.7" top="0.75" bottom="0.75" header="0.3" footer="0.3"/>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692C8-98A3-4EB2-ACA6-505FF366300C}">
  <sheetPr codeName="Sheet5"/>
  <dimension ref="A1:P115"/>
  <sheetViews>
    <sheetView showGridLines="0" view="pageBreakPreview" zoomScaleNormal="100" zoomScaleSheetLayoutView="100" workbookViewId="0"/>
  </sheetViews>
  <sheetFormatPr defaultRowHeight="15" x14ac:dyDescent="0.25"/>
  <cols>
    <col min="1" max="1" width="22.375" customWidth="1"/>
    <col min="2" max="16" width="10.75" customWidth="1"/>
  </cols>
  <sheetData>
    <row r="1" spans="1:16" ht="24" x14ac:dyDescent="0.25">
      <c r="A1" s="98" t="s">
        <v>22</v>
      </c>
      <c r="B1" s="108"/>
    </row>
    <row r="2" spans="1:16" x14ac:dyDescent="0.25">
      <c r="A2" s="1" t="s">
        <v>75</v>
      </c>
      <c r="B2" s="1"/>
      <c r="C2" s="1"/>
      <c r="D2" s="1"/>
      <c r="E2" s="1"/>
      <c r="F2" s="1"/>
      <c r="G2" s="1"/>
      <c r="H2" s="1"/>
      <c r="I2" s="1"/>
      <c r="J2" s="1"/>
      <c r="K2" s="1"/>
      <c r="L2" s="1"/>
      <c r="M2" s="1"/>
      <c r="N2" s="1"/>
      <c r="O2" s="1"/>
      <c r="P2" s="1"/>
    </row>
    <row r="3" spans="1:16" x14ac:dyDescent="0.25">
      <c r="A3" s="23"/>
      <c r="B3" s="23"/>
      <c r="C3" s="23"/>
      <c r="D3" s="23"/>
      <c r="E3" s="23"/>
      <c r="F3" s="23"/>
      <c r="G3" s="23"/>
      <c r="H3" s="23"/>
      <c r="I3" s="23"/>
      <c r="J3" s="23"/>
      <c r="K3" s="23"/>
      <c r="L3" s="23"/>
      <c r="M3" s="23"/>
      <c r="N3" s="23"/>
      <c r="O3" s="23"/>
      <c r="P3" s="23"/>
    </row>
    <row r="4" spans="1:16" ht="21" x14ac:dyDescent="0.35">
      <c r="A4" s="17" t="s">
        <v>17</v>
      </c>
      <c r="B4" s="17"/>
      <c r="C4" s="18"/>
      <c r="D4" s="18"/>
      <c r="E4" s="18"/>
      <c r="F4" s="18"/>
      <c r="G4" s="18"/>
      <c r="H4" s="18"/>
      <c r="I4" s="18"/>
      <c r="J4" s="18"/>
      <c r="K4" s="18"/>
      <c r="L4" s="18"/>
      <c r="M4" s="18"/>
      <c r="N4" s="18"/>
      <c r="O4" s="18"/>
      <c r="P4" s="18"/>
    </row>
    <row r="5" spans="1:16" ht="18.75" x14ac:dyDescent="0.3">
      <c r="A5" s="22" t="s">
        <v>29</v>
      </c>
      <c r="B5" s="23"/>
      <c r="C5" s="23"/>
      <c r="D5" s="23"/>
      <c r="E5" s="23"/>
      <c r="F5" s="23"/>
      <c r="G5" s="23"/>
      <c r="H5" s="23"/>
      <c r="I5" s="23"/>
      <c r="J5" s="23"/>
      <c r="K5" s="23"/>
      <c r="L5" s="23"/>
      <c r="M5" s="23"/>
      <c r="N5" s="23"/>
      <c r="O5" s="23"/>
      <c r="P5" s="23"/>
    </row>
    <row r="6" spans="1:16" x14ac:dyDescent="0.25">
      <c r="A6" s="21" t="s">
        <v>32</v>
      </c>
      <c r="B6" s="34">
        <f>Inputs!B6</f>
        <v>0.5</v>
      </c>
    </row>
    <row r="7" spans="1:16" x14ac:dyDescent="0.25">
      <c r="A7" s="2" t="s">
        <v>34</v>
      </c>
      <c r="B7" s="32">
        <f>Inputs!B7</f>
        <v>0</v>
      </c>
    </row>
    <row r="8" spans="1:16" x14ac:dyDescent="0.25">
      <c r="A8" s="2" t="s">
        <v>35</v>
      </c>
      <c r="B8" s="32">
        <f>Inputs!B8</f>
        <v>0.5</v>
      </c>
    </row>
    <row r="9" spans="1:16" x14ac:dyDescent="0.25">
      <c r="A9" s="2" t="s">
        <v>36</v>
      </c>
      <c r="B9" s="3">
        <f>Inputs!B9</f>
        <v>2</v>
      </c>
      <c r="D9" s="109"/>
    </row>
    <row r="10" spans="1:16" x14ac:dyDescent="0.25">
      <c r="A10" s="61"/>
      <c r="B10" s="61"/>
    </row>
    <row r="11" spans="1:16" ht="18.75" x14ac:dyDescent="0.3">
      <c r="A11" s="20" t="s">
        <v>39</v>
      </c>
      <c r="B11" s="18"/>
      <c r="C11" s="18"/>
      <c r="D11" s="18"/>
      <c r="E11" s="18"/>
      <c r="F11" s="18"/>
      <c r="G11" s="18"/>
    </row>
    <row r="12" spans="1:16" ht="25.5" x14ac:dyDescent="0.3">
      <c r="A12" s="56" t="s">
        <v>40</v>
      </c>
      <c r="B12" s="64"/>
      <c r="C12" s="58"/>
      <c r="D12" s="58" t="s">
        <v>120</v>
      </c>
      <c r="E12" s="58" t="s">
        <v>41</v>
      </c>
      <c r="F12" s="58" t="s">
        <v>42</v>
      </c>
      <c r="G12" s="58" t="s">
        <v>43</v>
      </c>
    </row>
    <row r="13" spans="1:16" x14ac:dyDescent="0.25">
      <c r="A13" s="14" t="s">
        <v>45</v>
      </c>
      <c r="B13" s="26"/>
      <c r="C13" s="32"/>
      <c r="D13" s="32">
        <f>Inputs!F16</f>
        <v>0.73661469666090962</v>
      </c>
      <c r="E13" s="32">
        <f>Inputs!G16</f>
        <v>0.73964590357695281</v>
      </c>
      <c r="F13" s="32">
        <f>Inputs!H16</f>
        <v>0.73661469666090962</v>
      </c>
      <c r="G13" s="32">
        <f>Inputs!I16</f>
        <v>0.73964590357695281</v>
      </c>
    </row>
    <row r="14" spans="1:16" x14ac:dyDescent="0.25">
      <c r="A14" s="15" t="s">
        <v>46</v>
      </c>
      <c r="B14" s="2"/>
      <c r="C14" s="32"/>
      <c r="D14" s="32">
        <f>Inputs!F17</f>
        <v>0.74725851295336787</v>
      </c>
      <c r="E14" s="32">
        <f>Inputs!G17</f>
        <v>0.75100080873936581</v>
      </c>
      <c r="F14" s="32">
        <f>Inputs!H17</f>
        <v>0.74725851295336787</v>
      </c>
      <c r="G14" s="32">
        <f>Inputs!I17</f>
        <v>0.75100080873936581</v>
      </c>
    </row>
    <row r="15" spans="1:16" x14ac:dyDescent="0.25">
      <c r="A15" s="15" t="s">
        <v>47</v>
      </c>
      <c r="B15" s="2"/>
      <c r="C15" s="32"/>
      <c r="D15" s="32">
        <f>Inputs!F18</f>
        <v>0.7507021005565151</v>
      </c>
      <c r="E15" s="32">
        <f>Inputs!G18</f>
        <v>0.75557431218097448</v>
      </c>
      <c r="F15" s="32">
        <f>Inputs!H18</f>
        <v>0.7507021005565151</v>
      </c>
      <c r="G15" s="32">
        <f>Inputs!I18</f>
        <v>0.75557431218097448</v>
      </c>
    </row>
    <row r="16" spans="1:16" x14ac:dyDescent="0.25">
      <c r="A16" s="15" t="s">
        <v>48</v>
      </c>
      <c r="B16" s="2"/>
      <c r="C16" s="32"/>
      <c r="D16" s="32">
        <f>Inputs!F19</f>
        <v>0.75320652784494346</v>
      </c>
      <c r="E16" s="32">
        <f>Inputs!G19</f>
        <v>0.75809762441995365</v>
      </c>
      <c r="F16" s="32">
        <f>Inputs!H19</f>
        <v>0.75320652784494346</v>
      </c>
      <c r="G16" s="32">
        <f>Inputs!I19</f>
        <v>0.75809762441995365</v>
      </c>
    </row>
    <row r="17" spans="1:7" x14ac:dyDescent="0.25">
      <c r="A17" s="15" t="s">
        <v>49</v>
      </c>
      <c r="B17" s="2"/>
      <c r="C17" s="32"/>
      <c r="D17" s="32">
        <f>Inputs!F20</f>
        <v>0.76666782494722696</v>
      </c>
      <c r="E17" s="32">
        <f>Inputs!G20</f>
        <v>0.76882170143078121</v>
      </c>
      <c r="F17" s="32">
        <f>Inputs!H20</f>
        <v>0.76666782494722696</v>
      </c>
      <c r="G17" s="32">
        <f>Inputs!I20</f>
        <v>0.76882170143078121</v>
      </c>
    </row>
    <row r="18" spans="1:7" x14ac:dyDescent="0.25">
      <c r="A18" s="15" t="s">
        <v>50</v>
      </c>
      <c r="B18" s="2"/>
      <c r="C18" s="32"/>
      <c r="D18" s="32">
        <f>Inputs!F21</f>
        <v>0.77835348301669549</v>
      </c>
      <c r="E18" s="32">
        <f>Inputs!G21</f>
        <v>0.78052860866202622</v>
      </c>
      <c r="F18" s="32">
        <f>Inputs!H21</f>
        <v>0.77835348301669549</v>
      </c>
      <c r="G18" s="32">
        <f>Inputs!I21</f>
        <v>0.78052860866202622</v>
      </c>
    </row>
    <row r="19" spans="1:7" x14ac:dyDescent="0.25">
      <c r="A19" s="15" t="s">
        <v>51</v>
      </c>
      <c r="B19" s="2"/>
      <c r="C19" s="32"/>
      <c r="D19" s="32">
        <f>Inputs!F22</f>
        <v>0.79101899827288424</v>
      </c>
      <c r="E19" s="32">
        <f>Inputs!G22</f>
        <v>0.79408352668213456</v>
      </c>
      <c r="F19" s="32">
        <f>Inputs!H22</f>
        <v>0.79101899827288424</v>
      </c>
      <c r="G19" s="32">
        <f>Inputs!I22</f>
        <v>0.79408352668213456</v>
      </c>
    </row>
    <row r="20" spans="1:7" x14ac:dyDescent="0.25">
      <c r="A20" s="15" t="s">
        <v>52</v>
      </c>
      <c r="B20" s="2"/>
      <c r="C20" s="32"/>
      <c r="D20" s="32">
        <f>Inputs!F23</f>
        <v>0.8054116292458261</v>
      </c>
      <c r="E20" s="32">
        <f>Inputs!G23</f>
        <v>0.808584686774942</v>
      </c>
      <c r="F20" s="32">
        <f>Inputs!H23</f>
        <v>0.8054116292458261</v>
      </c>
      <c r="G20" s="32">
        <f>Inputs!I23</f>
        <v>0.808584686774942</v>
      </c>
    </row>
    <row r="21" spans="1:7" x14ac:dyDescent="0.25">
      <c r="A21" s="15" t="s">
        <v>53</v>
      </c>
      <c r="B21" s="2"/>
      <c r="C21" s="32"/>
      <c r="D21" s="32">
        <f>Inputs!F24</f>
        <v>0.82805603530992133</v>
      </c>
      <c r="E21" s="32">
        <f>Inputs!G24</f>
        <v>0.82424593967517401</v>
      </c>
      <c r="F21" s="32">
        <f>Inputs!H24</f>
        <v>0.82805603530992133</v>
      </c>
      <c r="G21" s="32">
        <f>Inputs!I24</f>
        <v>0.82424593967517401</v>
      </c>
    </row>
    <row r="22" spans="1:7" x14ac:dyDescent="0.25">
      <c r="A22" s="15" t="s">
        <v>54</v>
      </c>
      <c r="B22" s="2"/>
      <c r="C22" s="32"/>
      <c r="D22" s="32">
        <f>Inputs!F25</f>
        <v>0.88485895221646516</v>
      </c>
      <c r="E22" s="32">
        <f>Inputs!G25</f>
        <v>0.8760634184068059</v>
      </c>
      <c r="F22" s="32">
        <f>Inputs!H25</f>
        <v>0.88485895221646516</v>
      </c>
      <c r="G22" s="32">
        <f>Inputs!I25</f>
        <v>0.8760634184068059</v>
      </c>
    </row>
    <row r="23" spans="1:7" x14ac:dyDescent="0.25">
      <c r="A23" s="15" t="s">
        <v>55</v>
      </c>
      <c r="B23" s="2"/>
      <c r="C23" s="32"/>
      <c r="D23" s="32">
        <f>Inputs!F26</f>
        <v>0.94127806563039729</v>
      </c>
      <c r="E23" s="32">
        <f>Inputs!G26</f>
        <v>0.93542150038669758</v>
      </c>
      <c r="F23" s="32">
        <f>Inputs!H26</f>
        <v>0.94127806563039729</v>
      </c>
      <c r="G23" s="32">
        <f>Inputs!I26</f>
        <v>0.93542150038669758</v>
      </c>
    </row>
    <row r="24" spans="1:7" x14ac:dyDescent="0.25">
      <c r="A24" s="15" t="s">
        <v>56</v>
      </c>
      <c r="B24" s="2"/>
      <c r="C24" s="32"/>
      <c r="D24" s="32">
        <f>Inputs!F27</f>
        <v>0.97447706774131648</v>
      </c>
      <c r="E24" s="32">
        <f>Inputs!G27</f>
        <v>0.97660479505027065</v>
      </c>
      <c r="F24" s="32">
        <f>Inputs!H27</f>
        <v>0.97447706774131648</v>
      </c>
      <c r="G24" s="32">
        <f>Inputs!I27</f>
        <v>0.97660479505027065</v>
      </c>
    </row>
    <row r="25" spans="1:7" x14ac:dyDescent="0.25">
      <c r="A25" s="15" t="s">
        <v>57</v>
      </c>
      <c r="B25" s="8"/>
      <c r="C25" s="32"/>
      <c r="D25" s="32">
        <f>Inputs!F28</f>
        <v>1</v>
      </c>
      <c r="E25" s="32">
        <f>Inputs!G28</f>
        <v>1</v>
      </c>
      <c r="F25" s="32">
        <f>Inputs!H28</f>
        <v>1</v>
      </c>
      <c r="G25" s="32">
        <f>Inputs!I28</f>
        <v>1</v>
      </c>
    </row>
    <row r="26" spans="1:7" x14ac:dyDescent="0.25">
      <c r="A26" s="15" t="s">
        <v>58</v>
      </c>
      <c r="B26" s="2"/>
      <c r="C26" s="32"/>
      <c r="D26" s="32">
        <f>Inputs!F29</f>
        <v>1.0277507196315487</v>
      </c>
      <c r="E26" s="32">
        <f>Inputs!G29</f>
        <v>1.0291249033255994</v>
      </c>
      <c r="F26" s="32">
        <f>Inputs!H29</f>
        <v>1.0277507196315487</v>
      </c>
      <c r="G26" s="32">
        <f>Inputs!I29</f>
        <v>1.0291249033255994</v>
      </c>
    </row>
    <row r="27" spans="1:7" x14ac:dyDescent="0.25">
      <c r="A27" s="15" t="s">
        <v>59</v>
      </c>
      <c r="B27" s="2"/>
      <c r="C27" s="32"/>
      <c r="D27" s="32">
        <f>Inputs!F30</f>
        <v>1.0493259550949914</v>
      </c>
      <c r="E27" s="32">
        <f>Inputs!G30</f>
        <v>1.0520104508894044</v>
      </c>
      <c r="F27" s="32">
        <f>Inputs!H30</f>
        <v>1.0493259550949914</v>
      </c>
      <c r="G27" s="32">
        <f>Inputs!I30</f>
        <v>1.0520104508894044</v>
      </c>
    </row>
    <row r="28" spans="1:7" x14ac:dyDescent="0.25">
      <c r="A28" s="15" t="s">
        <v>60</v>
      </c>
      <c r="B28" s="2"/>
      <c r="C28" s="32"/>
      <c r="D28" s="32">
        <f>Inputs!F31</f>
        <v>1.0703124741968912</v>
      </c>
      <c r="E28" s="32">
        <f>Inputs!G31</f>
        <v>1.0730506599071927</v>
      </c>
      <c r="F28" s="32">
        <f>Inputs!H31</f>
        <v>1.0703124741968912</v>
      </c>
      <c r="G28" s="32">
        <f>Inputs!I31</f>
        <v>1.0730506599071927</v>
      </c>
    </row>
    <row r="29" spans="1:7" x14ac:dyDescent="0.25">
      <c r="A29" s="15" t="s">
        <v>61</v>
      </c>
      <c r="B29" s="2"/>
      <c r="C29" s="32"/>
      <c r="D29" s="32">
        <f>Inputs!F32</f>
        <v>1.091718723680829</v>
      </c>
      <c r="E29" s="32">
        <f>Inputs!G32</f>
        <v>1.0945116731053364</v>
      </c>
      <c r="F29" s="32">
        <f>Inputs!H32</f>
        <v>1.091718723680829</v>
      </c>
      <c r="G29" s="32">
        <f>Inputs!I32</f>
        <v>1.0945116731053364</v>
      </c>
    </row>
    <row r="30" spans="1:7" x14ac:dyDescent="0.25">
      <c r="A30" s="15" t="s">
        <v>62</v>
      </c>
      <c r="B30" s="2"/>
      <c r="C30" s="32"/>
      <c r="D30" s="32">
        <f>Inputs!F33</f>
        <v>1.1135530981544455</v>
      </c>
      <c r="E30" s="32">
        <f>Inputs!G33</f>
        <v>1.1164019065674433</v>
      </c>
      <c r="F30" s="32">
        <f>Inputs!H33</f>
        <v>1.1135530981544455</v>
      </c>
      <c r="G30" s="32">
        <f>Inputs!I33</f>
        <v>1.1164019065674433</v>
      </c>
    </row>
    <row r="31" spans="1:7" x14ac:dyDescent="0.25">
      <c r="A31" s="15" t="s">
        <v>63</v>
      </c>
      <c r="B31" s="2"/>
      <c r="C31" s="32"/>
      <c r="D31" s="32">
        <f>Inputs!F34</f>
        <v>1.1358241601175347</v>
      </c>
      <c r="E31" s="32">
        <f>Inputs!G34</f>
        <v>1.1387299446987922</v>
      </c>
      <c r="F31" s="32">
        <f>Inputs!H34</f>
        <v>1.1358241601175347</v>
      </c>
      <c r="G31" s="32">
        <f>Inputs!I34</f>
        <v>1.1387299446987922</v>
      </c>
    </row>
    <row r="33" spans="1:16" ht="21" x14ac:dyDescent="0.35">
      <c r="A33" s="17" t="s">
        <v>76</v>
      </c>
      <c r="B33" s="18"/>
      <c r="C33" s="18"/>
      <c r="D33" s="18"/>
      <c r="E33" s="18"/>
      <c r="F33" s="18"/>
      <c r="G33" s="18"/>
      <c r="H33" s="18"/>
      <c r="I33" s="18"/>
      <c r="J33" s="18"/>
      <c r="K33" s="18"/>
      <c r="L33" s="18"/>
      <c r="M33" s="18"/>
      <c r="N33" s="18"/>
      <c r="O33" s="18"/>
      <c r="P33" s="18"/>
    </row>
    <row r="34" spans="1:16" ht="18.75" x14ac:dyDescent="0.3">
      <c r="A34" s="22" t="s">
        <v>77</v>
      </c>
      <c r="B34" s="23"/>
      <c r="C34" s="23"/>
      <c r="D34" s="23"/>
      <c r="E34" s="23"/>
      <c r="F34" s="23"/>
      <c r="G34" s="23"/>
      <c r="H34" s="23"/>
      <c r="I34" s="23"/>
      <c r="J34" s="23"/>
      <c r="K34" s="23"/>
      <c r="L34" s="23"/>
      <c r="M34" s="23"/>
      <c r="N34" s="23"/>
      <c r="O34" s="23"/>
      <c r="P34" s="23"/>
    </row>
    <row r="35" spans="1:16" x14ac:dyDescent="0.25">
      <c r="A35" s="110" t="s">
        <v>78</v>
      </c>
      <c r="B35" s="110"/>
      <c r="C35" s="110"/>
      <c r="D35" s="110"/>
      <c r="E35" s="110"/>
      <c r="F35" s="110"/>
      <c r="G35" s="110"/>
      <c r="H35" s="110"/>
      <c r="I35" s="110"/>
      <c r="J35" s="110"/>
      <c r="K35" s="110"/>
      <c r="L35" s="110"/>
      <c r="M35" s="110"/>
      <c r="N35" s="110"/>
      <c r="O35" s="110"/>
      <c r="P35" s="110"/>
    </row>
    <row r="36" spans="1:16" x14ac:dyDescent="0.25">
      <c r="A36" s="110" t="s">
        <v>133</v>
      </c>
      <c r="B36" s="110"/>
      <c r="C36" s="110"/>
      <c r="D36" s="110"/>
      <c r="E36" s="110"/>
      <c r="F36" s="110"/>
      <c r="G36" s="110"/>
      <c r="H36" s="110"/>
      <c r="I36" s="110"/>
      <c r="J36" s="110"/>
      <c r="K36" s="110"/>
      <c r="L36" s="110"/>
      <c r="M36" s="110"/>
      <c r="N36" s="110"/>
      <c r="O36" s="110"/>
      <c r="P36" s="110"/>
    </row>
    <row r="37" spans="1:16" x14ac:dyDescent="0.25">
      <c r="A37" s="1" t="s">
        <v>79</v>
      </c>
      <c r="B37" s="1"/>
      <c r="C37" s="1"/>
      <c r="D37" s="1"/>
      <c r="E37" s="1"/>
      <c r="F37" s="1"/>
      <c r="G37" s="1"/>
      <c r="H37" s="1"/>
      <c r="I37" s="1"/>
      <c r="J37" s="1"/>
      <c r="K37" s="1"/>
      <c r="L37" s="1"/>
      <c r="M37" s="1"/>
      <c r="N37" s="1"/>
      <c r="O37" s="1"/>
      <c r="P37" s="1"/>
    </row>
    <row r="38" spans="1:16" ht="25.5" x14ac:dyDescent="0.3">
      <c r="A38" s="62" t="s">
        <v>65</v>
      </c>
      <c r="B38" s="65"/>
      <c r="C38" s="59" t="s">
        <v>66</v>
      </c>
      <c r="D38" s="63" t="s">
        <v>67</v>
      </c>
      <c r="E38" s="63" t="s">
        <v>68</v>
      </c>
      <c r="F38" s="63" t="s">
        <v>69</v>
      </c>
      <c r="G38" s="59" t="s">
        <v>70</v>
      </c>
      <c r="H38" s="59" t="s">
        <v>80</v>
      </c>
      <c r="I38" s="59" t="s">
        <v>81</v>
      </c>
      <c r="J38" s="59" t="s">
        <v>82</v>
      </c>
      <c r="K38" s="59" t="s">
        <v>83</v>
      </c>
      <c r="L38" s="59" t="s">
        <v>128</v>
      </c>
      <c r="M38" s="63" t="s">
        <v>84</v>
      </c>
      <c r="N38" s="59" t="s">
        <v>85</v>
      </c>
      <c r="O38" s="59" t="s">
        <v>86</v>
      </c>
      <c r="P38" s="63" t="s">
        <v>87</v>
      </c>
    </row>
    <row r="39" spans="1:16" x14ac:dyDescent="0.25">
      <c r="A39" s="2" t="str">
        <f>Inputs!A38</f>
        <v>Firstgas Distribution</v>
      </c>
      <c r="B39" s="19"/>
      <c r="C39" s="117">
        <f>Inputs!B38</f>
        <v>2016</v>
      </c>
      <c r="D39" s="112">
        <f>Inputs!F38</f>
        <v>61944</v>
      </c>
      <c r="E39" s="16">
        <f>Inputs!G38</f>
        <v>9073.5983063999993</v>
      </c>
      <c r="F39" s="16">
        <f>Inputs!H38</f>
        <v>4523</v>
      </c>
      <c r="G39" s="66">
        <f>Inputs!I38</f>
        <v>6775</v>
      </c>
      <c r="H39" s="118">
        <f t="shared" ref="H39:H84" si="0">D39^$B$6</f>
        <v>248.88551585015952</v>
      </c>
      <c r="I39" s="118">
        <f t="shared" ref="I39:I84" si="1">IFERROR(E39^$B$7,"")</f>
        <v>1</v>
      </c>
      <c r="J39" s="118">
        <f t="shared" ref="J39:J84" si="2">IFERROR(F39^$B$8,"")</f>
        <v>67.253252709441497</v>
      </c>
      <c r="K39" s="118">
        <f>PRODUCT(H39:J39)</f>
        <v>16738.360493190485</v>
      </c>
      <c r="L39" s="119" cm="1">
        <f t="array" ref="L39">G39/INDEX($C$13:$G$31,MATCH(C39,_xlfn.NUMBERVALUE(RIGHT($A$13:$A$31,4)),0),MATCH(A39,$C$12:$G$12,0))*1000</f>
        <v>8994876.902334433</v>
      </c>
      <c r="M39" s="114">
        <f>IFERROR(LN(K39),"")</f>
        <v>9.7254583997722008</v>
      </c>
      <c r="N39" s="113">
        <f>IFERROR(LN(L39),"")</f>
        <v>16.012165740151886</v>
      </c>
      <c r="O39" s="119">
        <f>IFERROR(LN(D39),"")</f>
        <v>11.03398603006656</v>
      </c>
      <c r="P39" s="114">
        <f>IFERROR(LN(F39),"")</f>
        <v>8.4169307694778439</v>
      </c>
    </row>
    <row r="40" spans="1:16" x14ac:dyDescent="0.25">
      <c r="A40" s="2" t="str">
        <f>Inputs!A39</f>
        <v>Firstgas Distribution</v>
      </c>
      <c r="B40" s="19"/>
      <c r="C40" s="117">
        <f>Inputs!B39</f>
        <v>2017</v>
      </c>
      <c r="D40" s="112">
        <f>Inputs!F39</f>
        <v>62162</v>
      </c>
      <c r="E40" s="16">
        <f>Inputs!G39</f>
        <v>11031.33724576285</v>
      </c>
      <c r="F40" s="16">
        <f>Inputs!H39</f>
        <v>4637.9129999999996</v>
      </c>
      <c r="G40" s="66">
        <f>Inputs!I39</f>
        <v>9623.9500494700005</v>
      </c>
      <c r="H40" s="118">
        <f t="shared" si="0"/>
        <v>249.32308356828895</v>
      </c>
      <c r="I40" s="118">
        <f t="shared" si="1"/>
        <v>1</v>
      </c>
      <c r="J40" s="118">
        <f t="shared" si="2"/>
        <v>68.102224633267298</v>
      </c>
      <c r="K40" s="118">
        <f t="shared" ref="K40:K84" si="3">PRODUCT(H40:J40)</f>
        <v>16979.456643426489</v>
      </c>
      <c r="L40" s="119" cm="1">
        <f t="array" ref="L40">G40/INDEX($C$13:$G$31,MATCH(C40,_xlfn.NUMBERVALUE(RIGHT($A$13:$A$31,4)),0),MATCH(A40,$C$12:$G$12,0))*1000</f>
        <v>12552959.360375477</v>
      </c>
      <c r="M40" s="114">
        <f t="shared" ref="M40:M84" si="4">IFERROR(LN(K40),"")</f>
        <v>9.7397594595551293</v>
      </c>
      <c r="N40" s="113">
        <f t="shared" ref="N40:N84" si="5">IFERROR(LN(L40),"")</f>
        <v>16.345467001351903</v>
      </c>
      <c r="O40" s="119">
        <f t="shared" ref="O40:O58" si="6">IFERROR(LN(D40),"")</f>
        <v>11.037499159556099</v>
      </c>
      <c r="P40" s="114">
        <f t="shared" ref="P40:P58" si="7">IFERROR(LN(F40),"")</f>
        <v>8.4420197595541602</v>
      </c>
    </row>
    <row r="41" spans="1:16" x14ac:dyDescent="0.25">
      <c r="A41" s="2" t="str">
        <f>Inputs!A40</f>
        <v>Firstgas Distribution</v>
      </c>
      <c r="B41" s="19"/>
      <c r="C41" s="117">
        <f>Inputs!B40</f>
        <v>2018</v>
      </c>
      <c r="D41" s="112">
        <f>Inputs!F40</f>
        <v>63159</v>
      </c>
      <c r="E41" s="16">
        <f>Inputs!G40</f>
        <v>8908.3369965775782</v>
      </c>
      <c r="F41" s="16">
        <f>Inputs!H40</f>
        <v>4717</v>
      </c>
      <c r="G41" s="66">
        <f>Inputs!I40</f>
        <v>9995.6906000283088</v>
      </c>
      <c r="H41" s="118">
        <f t="shared" si="0"/>
        <v>251.31454394841538</v>
      </c>
      <c r="I41" s="118">
        <f t="shared" si="1"/>
        <v>1</v>
      </c>
      <c r="J41" s="118">
        <f t="shared" si="2"/>
        <v>68.680419334771102</v>
      </c>
      <c r="K41" s="118">
        <f t="shared" si="3"/>
        <v>17260.388263303928</v>
      </c>
      <c r="L41" s="119" cm="1">
        <f t="array" ref="L41">G41/INDEX($C$13:$G$31,MATCH(C41,_xlfn.NUMBERVALUE(RIGHT($A$13:$A$31,4)),0),MATCH(A41,$C$12:$G$12,0))*1000</f>
        <v>12842096.577107375</v>
      </c>
      <c r="M41" s="114">
        <f t="shared" si="4"/>
        <v>9.7561694593614625</v>
      </c>
      <c r="N41" s="113">
        <f t="shared" si="5"/>
        <v>16.36823912771802</v>
      </c>
      <c r="O41" s="119">
        <f t="shared" si="6"/>
        <v>11.053410635438665</v>
      </c>
      <c r="P41" s="114">
        <f t="shared" si="7"/>
        <v>8.4589282832842621</v>
      </c>
    </row>
    <row r="42" spans="1:16" x14ac:dyDescent="0.25">
      <c r="A42" s="2" t="str">
        <f>Inputs!A41</f>
        <v>Firstgas Distribution</v>
      </c>
      <c r="B42" s="19"/>
      <c r="C42" s="117">
        <f>Inputs!B41</f>
        <v>2019</v>
      </c>
      <c r="D42" s="112">
        <f>Inputs!F41</f>
        <v>64021</v>
      </c>
      <c r="E42" s="16">
        <f>Inputs!G41</f>
        <v>9112.6080827270998</v>
      </c>
      <c r="F42" s="16">
        <f>Inputs!H41</f>
        <v>4801</v>
      </c>
      <c r="G42" s="66">
        <f>Inputs!I41</f>
        <v>6999.30505311871</v>
      </c>
      <c r="H42" s="118">
        <f t="shared" si="0"/>
        <v>253.02371430362015</v>
      </c>
      <c r="I42" s="118">
        <f t="shared" si="1"/>
        <v>1</v>
      </c>
      <c r="J42" s="118">
        <f t="shared" si="2"/>
        <v>69.289248805280025</v>
      </c>
      <c r="K42" s="118">
        <f t="shared" si="3"/>
        <v>17531.823094019626</v>
      </c>
      <c r="L42" s="119" cm="1">
        <f t="array" ref="L42">G42/INDEX($C$13:$G$31,MATCH(C42,_xlfn.NUMBERVALUE(RIGHT($A$13:$A$31,4)),0),MATCH(A42,$C$12:$G$12,0))*1000</f>
        <v>8848466.4317810759</v>
      </c>
      <c r="M42" s="114">
        <f t="shared" si="4"/>
        <v>9.7717729710257579</v>
      </c>
      <c r="N42" s="113">
        <f t="shared" si="5"/>
        <v>15.9957547174241</v>
      </c>
      <c r="O42" s="119">
        <f t="shared" si="6"/>
        <v>11.066966433520575</v>
      </c>
      <c r="P42" s="114">
        <f t="shared" si="7"/>
        <v>8.476579508530941</v>
      </c>
    </row>
    <row r="43" spans="1:16" x14ac:dyDescent="0.25">
      <c r="A43" s="2" t="str">
        <f>Inputs!A42</f>
        <v>Firstgas Distribution</v>
      </c>
      <c r="B43" s="19"/>
      <c r="C43" s="117">
        <f>Inputs!B42</f>
        <v>2020</v>
      </c>
      <c r="D43" s="112">
        <f>Inputs!F42</f>
        <v>64898</v>
      </c>
      <c r="E43" s="16">
        <f>Inputs!G42</f>
        <v>9410.4105543219157</v>
      </c>
      <c r="F43" s="16">
        <f>Inputs!H42</f>
        <v>4857</v>
      </c>
      <c r="G43" s="66">
        <f>Inputs!I42</f>
        <v>8363.8707919701446</v>
      </c>
      <c r="H43" s="118">
        <f t="shared" si="0"/>
        <v>254.7508586835381</v>
      </c>
      <c r="I43" s="118">
        <f t="shared" si="1"/>
        <v>1</v>
      </c>
      <c r="J43" s="118">
        <f t="shared" si="2"/>
        <v>69.692180336103704</v>
      </c>
      <c r="K43" s="118">
        <f t="shared" si="3"/>
        <v>17754.142784150408</v>
      </c>
      <c r="L43" s="119" cm="1">
        <f t="array" ref="L43">G43/INDEX($C$13:$G$31,MATCH(C43,_xlfn.NUMBERVALUE(RIGHT($A$13:$A$31,4)),0),MATCH(A43,$C$12:$G$12,0))*1000</f>
        <v>10384591.540852137</v>
      </c>
      <c r="M43" s="114">
        <f t="shared" si="4"/>
        <v>9.7843741639610489</v>
      </c>
      <c r="N43" s="113">
        <f t="shared" si="5"/>
        <v>16.155833682872441</v>
      </c>
      <c r="O43" s="119">
        <f t="shared" si="6"/>
        <v>11.080572085576353</v>
      </c>
      <c r="P43" s="114">
        <f t="shared" si="7"/>
        <v>8.4881762423457445</v>
      </c>
    </row>
    <row r="44" spans="1:16" x14ac:dyDescent="0.25">
      <c r="A44" s="2" t="str">
        <f>Inputs!A43</f>
        <v>Firstgas Distribution</v>
      </c>
      <c r="B44" s="19"/>
      <c r="C44" s="117">
        <f>Inputs!B43</f>
        <v>2021</v>
      </c>
      <c r="D44" s="112">
        <f>Inputs!F43</f>
        <v>65994</v>
      </c>
      <c r="E44" s="16">
        <f>Inputs!G43</f>
        <v>9503</v>
      </c>
      <c r="F44" s="16">
        <f>Inputs!H43</f>
        <v>4917</v>
      </c>
      <c r="G44" s="66">
        <f>Inputs!I43</f>
        <v>9987.7339658825986</v>
      </c>
      <c r="H44" s="118">
        <f t="shared" si="0"/>
        <v>256.8929738237307</v>
      </c>
      <c r="I44" s="118">
        <f t="shared" si="1"/>
        <v>1</v>
      </c>
      <c r="J44" s="118">
        <f t="shared" si="2"/>
        <v>70.121323433032842</v>
      </c>
      <c r="K44" s="118">
        <f t="shared" si="3"/>
        <v>18013.67530516746</v>
      </c>
      <c r="L44" s="119" cm="1">
        <f t="array" ref="L44">G44/INDEX($C$13:$G$31,MATCH(C44,_xlfn.NUMBERVALUE(RIGHT($A$13:$A$31,4)),0),MATCH(A44,$C$12:$G$12,0))*1000</f>
        <v>12061664.3560172</v>
      </c>
      <c r="M44" s="114">
        <f t="shared" si="4"/>
        <v>9.7988864875985549</v>
      </c>
      <c r="N44" s="113">
        <f t="shared" si="5"/>
        <v>16.305542746044569</v>
      </c>
      <c r="O44" s="119">
        <f t="shared" si="6"/>
        <v>11.097319107785172</v>
      </c>
      <c r="P44" s="114">
        <f t="shared" si="7"/>
        <v>8.5004538674119399</v>
      </c>
    </row>
    <row r="45" spans="1:16" x14ac:dyDescent="0.25">
      <c r="A45" s="2" t="str">
        <f>Inputs!A44</f>
        <v>Firstgas Distribution</v>
      </c>
      <c r="B45" s="19"/>
      <c r="C45" s="117">
        <f>Inputs!B44</f>
        <v>2022</v>
      </c>
      <c r="D45" s="112">
        <f>Inputs!F44</f>
        <v>66882.583333333328</v>
      </c>
      <c r="E45" s="16">
        <f>Inputs!G44</f>
        <v>9431.3106270280659</v>
      </c>
      <c r="F45" s="16">
        <f>Inputs!H44</f>
        <v>4979.5796155676026</v>
      </c>
      <c r="G45" s="66">
        <f>Inputs!I44</f>
        <v>10187.415956255631</v>
      </c>
      <c r="H45" s="118">
        <f t="shared" si="0"/>
        <v>258.61667257416588</v>
      </c>
      <c r="I45" s="118">
        <f t="shared" si="1"/>
        <v>1</v>
      </c>
      <c r="J45" s="118">
        <f t="shared" si="2"/>
        <v>70.566136464791683</v>
      </c>
      <c r="K45" s="118">
        <f t="shared" si="3"/>
        <v>18249.579408938938</v>
      </c>
      <c r="L45" s="119" cm="1">
        <f t="array" ref="L45">G45/INDEX($C$13:$G$31,MATCH(C45,_xlfn.NUMBERVALUE(RIGHT($A$13:$A$31,4)),0),MATCH(A45,$C$12:$G$12,0))*1000</f>
        <v>11513039.372814594</v>
      </c>
      <c r="M45" s="114">
        <f t="shared" si="4"/>
        <v>9.8118973126595357</v>
      </c>
      <c r="N45" s="113">
        <f t="shared" si="5"/>
        <v>16.258990809507036</v>
      </c>
      <c r="O45" s="119">
        <f t="shared" si="6"/>
        <v>11.110693873408138</v>
      </c>
      <c r="P45" s="114">
        <f t="shared" si="7"/>
        <v>8.5131007519109314</v>
      </c>
    </row>
    <row r="46" spans="1:16" x14ac:dyDescent="0.25">
      <c r="A46" s="2" t="str">
        <f>Inputs!A45</f>
        <v>Firstgas Distribution</v>
      </c>
      <c r="B46" s="19"/>
      <c r="C46" s="117">
        <f>Inputs!B45</f>
        <v>2023</v>
      </c>
      <c r="D46" s="112">
        <f>Inputs!F45</f>
        <v>67717.333333333328</v>
      </c>
      <c r="E46" s="16">
        <f>Inputs!G45</f>
        <v>8581.878813382009</v>
      </c>
      <c r="F46" s="16">
        <f>Inputs!H45</f>
        <v>4979.5796155676026</v>
      </c>
      <c r="G46" s="66">
        <f>Inputs!I45</f>
        <v>11881.23571278569</v>
      </c>
      <c r="H46" s="118">
        <f t="shared" si="0"/>
        <v>260.22554319922807</v>
      </c>
      <c r="I46" s="118">
        <f t="shared" si="1"/>
        <v>1</v>
      </c>
      <c r="J46" s="118">
        <f t="shared" si="2"/>
        <v>70.566136464791683</v>
      </c>
      <c r="K46" s="118">
        <f t="shared" si="3"/>
        <v>18363.111193021272</v>
      </c>
      <c r="L46" s="119" cm="1">
        <f t="array" ref="L46">G46/INDEX($C$13:$G$31,MATCH(C46,_xlfn.NUMBERVALUE(RIGHT($A$13:$A$31,4)),0),MATCH(A46,$C$12:$G$12,0))*1000</f>
        <v>12622450.417803513</v>
      </c>
      <c r="M46" s="114">
        <f t="shared" si="4"/>
        <v>9.8180991047761967</v>
      </c>
      <c r="N46" s="113">
        <f t="shared" si="5"/>
        <v>16.350987565626962</v>
      </c>
      <c r="O46" s="119">
        <f t="shared" si="6"/>
        <v>11.123097457641462</v>
      </c>
      <c r="P46" s="114">
        <f t="shared" si="7"/>
        <v>8.5131007519109314</v>
      </c>
    </row>
    <row r="47" spans="1:16" x14ac:dyDescent="0.25">
      <c r="A47" s="2" t="str">
        <f>Inputs!A46</f>
        <v>Firstgas Distribution</v>
      </c>
      <c r="B47" s="19"/>
      <c r="C47" s="117">
        <f>Inputs!B46</f>
        <v>2024</v>
      </c>
      <c r="D47" s="112">
        <f>Inputs!F46</f>
        <v>68092</v>
      </c>
      <c r="E47" s="16">
        <f>Inputs!G46</f>
        <v>8773.0235025442544</v>
      </c>
      <c r="F47" s="16">
        <f>Inputs!H46</f>
        <v>4995.5550289611328</v>
      </c>
      <c r="G47" s="66">
        <f>Inputs!I46</f>
        <v>12483.19975758152</v>
      </c>
      <c r="H47" s="118">
        <f t="shared" si="0"/>
        <v>260.94443853050404</v>
      </c>
      <c r="I47" s="118">
        <f t="shared" si="1"/>
        <v>1</v>
      </c>
      <c r="J47" s="118">
        <f t="shared" si="2"/>
        <v>70.679240438484712</v>
      </c>
      <c r="K47" s="118">
        <f t="shared" si="3"/>
        <v>18443.354711982891</v>
      </c>
      <c r="L47" s="119" cm="1">
        <f t="array" ref="L47">G47/INDEX($C$13:$G$31,MATCH(C47,_xlfn.NUMBERVALUE(RIGHT($A$13:$A$31,4)),0),MATCH(A47,$C$12:$G$12,0))*1000</f>
        <v>12810152.409759216</v>
      </c>
      <c r="M47" s="114">
        <f t="shared" si="4"/>
        <v>9.8224594063766126</v>
      </c>
      <c r="N47" s="113">
        <f t="shared" si="5"/>
        <v>16.365748571519486</v>
      </c>
      <c r="O47" s="119">
        <f t="shared" si="6"/>
        <v>11.12861501093446</v>
      </c>
      <c r="P47" s="114">
        <f t="shared" si="7"/>
        <v>8.5163038018187631</v>
      </c>
    </row>
    <row r="48" spans="1:16" x14ac:dyDescent="0.25">
      <c r="A48" s="2" t="str">
        <f>Inputs!A47</f>
        <v>Firstgas Distribution</v>
      </c>
      <c r="B48" s="19"/>
      <c r="C48" s="117">
        <f>Inputs!B47</f>
        <v>2025</v>
      </c>
      <c r="D48" s="112">
        <f>Inputs!F47</f>
        <v>68043</v>
      </c>
      <c r="E48" s="16">
        <f>Inputs!G47</f>
        <v>8557.2947085730302</v>
      </c>
      <c r="F48" s="16">
        <f>Inputs!H47</f>
        <v>5023.3307499999992</v>
      </c>
      <c r="G48" s="66">
        <f>Inputs!I47</f>
        <v>12459.987326690751</v>
      </c>
      <c r="H48" s="118">
        <f t="shared" si="0"/>
        <v>260.85053191435128</v>
      </c>
      <c r="I48" s="118">
        <f t="shared" si="1"/>
        <v>1</v>
      </c>
      <c r="J48" s="118">
        <f t="shared" si="2"/>
        <v>70.875459434136999</v>
      </c>
      <c r="K48" s="118">
        <f t="shared" si="3"/>
        <v>18487.901293068662</v>
      </c>
      <c r="L48" s="119" cm="1">
        <f t="array" ref="L48">G48/INDEX($C$13:$G$31,MATCH(C48,_xlfn.NUMBERVALUE(RIGHT($A$13:$A$31,4)),0),MATCH(A48,$C$12:$G$12,0))*1000</f>
        <v>12459987.32669075</v>
      </c>
      <c r="M48" s="114">
        <f t="shared" si="4"/>
        <v>9.8248718129670447</v>
      </c>
      <c r="N48" s="113">
        <f t="shared" si="5"/>
        <v>16.338033054203542</v>
      </c>
      <c r="O48" s="119">
        <f t="shared" si="6"/>
        <v>11.127895137248546</v>
      </c>
      <c r="P48" s="114">
        <f t="shared" si="7"/>
        <v>8.5218484886855439</v>
      </c>
    </row>
    <row r="49" spans="1:16" x14ac:dyDescent="0.25">
      <c r="A49" s="2" t="str">
        <f>Inputs!A48</f>
        <v>GasNet</v>
      </c>
      <c r="B49" s="19"/>
      <c r="C49" s="117">
        <f>Inputs!B48</f>
        <v>2013</v>
      </c>
      <c r="D49" s="112">
        <f>Inputs!F48</f>
        <v>10229</v>
      </c>
      <c r="E49" s="16">
        <f>Inputs!G48</f>
        <v>1151</v>
      </c>
      <c r="F49" s="16">
        <f>Inputs!H48</f>
        <v>645.00900000000001</v>
      </c>
      <c r="G49" s="66">
        <f>Inputs!I48</f>
        <v>1622</v>
      </c>
      <c r="H49" s="118">
        <f t="shared" si="0"/>
        <v>101.13851887386922</v>
      </c>
      <c r="I49" s="118">
        <f t="shared" si="1"/>
        <v>1</v>
      </c>
      <c r="J49" s="118">
        <f t="shared" si="2"/>
        <v>25.397027385109464</v>
      </c>
      <c r="K49" s="118">
        <f t="shared" si="3"/>
        <v>2568.6177335290668</v>
      </c>
      <c r="L49" s="119" cm="1">
        <f t="array" ref="L49">G49/INDEX($C$13:$G$31,MATCH(C49,_xlfn.NUMBERVALUE(RIGHT($A$13:$A$31,4)),0),MATCH(A49,$C$12:$G$12,0))*1000</f>
        <v>2192941.2333063059</v>
      </c>
      <c r="M49" s="114">
        <f t="shared" si="4"/>
        <v>7.8511231863219013</v>
      </c>
      <c r="N49" s="113">
        <f t="shared" si="5"/>
        <v>14.600754229643023</v>
      </c>
      <c r="O49" s="119">
        <f t="shared" si="6"/>
        <v>9.232982102457008</v>
      </c>
      <c r="P49" s="114">
        <f t="shared" si="7"/>
        <v>6.4692642701867955</v>
      </c>
    </row>
    <row r="50" spans="1:16" x14ac:dyDescent="0.25">
      <c r="A50" s="2" t="str">
        <f>Inputs!A49</f>
        <v>GasNet</v>
      </c>
      <c r="B50" s="19"/>
      <c r="C50" s="117">
        <f>Inputs!B49</f>
        <v>2014</v>
      </c>
      <c r="D50" s="112">
        <f>Inputs!F49</f>
        <v>10216</v>
      </c>
      <c r="E50" s="16">
        <f>Inputs!G49</f>
        <v>1106</v>
      </c>
      <c r="F50" s="16">
        <f>Inputs!H49</f>
        <v>657</v>
      </c>
      <c r="G50" s="66">
        <f>Inputs!I49</f>
        <v>1560</v>
      </c>
      <c r="H50" s="118">
        <f t="shared" si="0"/>
        <v>101.07423014794622</v>
      </c>
      <c r="I50" s="118">
        <f t="shared" si="1"/>
        <v>1</v>
      </c>
      <c r="J50" s="118">
        <f t="shared" si="2"/>
        <v>25.632011235952593</v>
      </c>
      <c r="K50" s="118">
        <f t="shared" si="3"/>
        <v>2590.7358028174158</v>
      </c>
      <c r="L50" s="119" cm="1">
        <f t="array" ref="L50">G50/INDEX($C$13:$G$31,MATCH(C50,_xlfn.NUMBERVALUE(RIGHT($A$13:$A$31,4)),0),MATCH(A50,$C$12:$G$12,0))*1000</f>
        <v>2077228.122588343</v>
      </c>
      <c r="M50" s="114">
        <f t="shared" si="4"/>
        <v>7.8596972080984928</v>
      </c>
      <c r="N50" s="113">
        <f t="shared" si="5"/>
        <v>14.546544929560993</v>
      </c>
      <c r="O50" s="119">
        <f t="shared" si="6"/>
        <v>9.2317103977123747</v>
      </c>
      <c r="P50" s="114">
        <f t="shared" si="7"/>
        <v>6.4876840184846101</v>
      </c>
    </row>
    <row r="51" spans="1:16" x14ac:dyDescent="0.25">
      <c r="A51" s="2" t="str">
        <f>Inputs!A50</f>
        <v>GasNet</v>
      </c>
      <c r="B51" s="19"/>
      <c r="C51" s="117">
        <f>Inputs!B50</f>
        <v>2015</v>
      </c>
      <c r="D51" s="112">
        <f>Inputs!F50</f>
        <v>9904</v>
      </c>
      <c r="E51" s="16">
        <f>Inputs!G50</f>
        <v>1125</v>
      </c>
      <c r="F51" s="16">
        <f>Inputs!H50</f>
        <v>659</v>
      </c>
      <c r="G51" s="66">
        <f>Inputs!I50</f>
        <v>1579</v>
      </c>
      <c r="H51" s="118">
        <f t="shared" si="0"/>
        <v>99.518842436997829</v>
      </c>
      <c r="I51" s="118">
        <f t="shared" si="1"/>
        <v>1</v>
      </c>
      <c r="J51" s="118">
        <f t="shared" si="2"/>
        <v>25.670995305986871</v>
      </c>
      <c r="K51" s="118">
        <f t="shared" si="3"/>
        <v>2554.7477370574184</v>
      </c>
      <c r="L51" s="119" cm="1">
        <f t="array" ref="L51">G51/INDEX($C$13:$G$31,MATCH(C51,_xlfn.NUMBERVALUE(RIGHT($A$13:$A$31,4)),0),MATCH(A51,$C$12:$G$12,0))*1000</f>
        <v>2089801.0619791944</v>
      </c>
      <c r="M51" s="114">
        <f t="shared" si="4"/>
        <v>7.845708764713442</v>
      </c>
      <c r="N51" s="113">
        <f t="shared" si="5"/>
        <v>14.552579433754664</v>
      </c>
      <c r="O51" s="119">
        <f t="shared" si="6"/>
        <v>9.2006939949243769</v>
      </c>
      <c r="P51" s="114">
        <f t="shared" si="7"/>
        <v>6.4907235345025072</v>
      </c>
    </row>
    <row r="52" spans="1:16" x14ac:dyDescent="0.25">
      <c r="A52" s="2" t="str">
        <f>Inputs!A51</f>
        <v>GasNet</v>
      </c>
      <c r="B52" s="19"/>
      <c r="C52" s="117">
        <f>Inputs!B51</f>
        <v>2016</v>
      </c>
      <c r="D52" s="112">
        <f>Inputs!F51</f>
        <v>9891</v>
      </c>
      <c r="E52" s="16">
        <f>Inputs!G51</f>
        <v>1257</v>
      </c>
      <c r="F52" s="16">
        <f>Inputs!H51</f>
        <v>662</v>
      </c>
      <c r="G52" s="66">
        <f>Inputs!I51</f>
        <v>1576</v>
      </c>
      <c r="H52" s="118">
        <f t="shared" si="0"/>
        <v>99.453506725504653</v>
      </c>
      <c r="I52" s="118">
        <f t="shared" si="1"/>
        <v>1</v>
      </c>
      <c r="J52" s="118">
        <f t="shared" si="2"/>
        <v>25.729360660537214</v>
      </c>
      <c r="K52" s="118">
        <f t="shared" si="3"/>
        <v>2558.8751434956725</v>
      </c>
      <c r="L52" s="119" cm="1">
        <f t="array" ref="L52">G52/INDEX($C$13:$G$31,MATCH(C52,_xlfn.NUMBERVALUE(RIGHT($A$13:$A$31,4)),0),MATCH(A52,$C$12:$G$12,0))*1000</f>
        <v>2078887.9284588862</v>
      </c>
      <c r="M52" s="114">
        <f t="shared" si="4"/>
        <v>7.8473230438384247</v>
      </c>
      <c r="N52" s="113">
        <f t="shared" si="5"/>
        <v>14.547343658921962</v>
      </c>
      <c r="O52" s="119">
        <f t="shared" si="6"/>
        <v>9.1993805317398412</v>
      </c>
      <c r="P52" s="114">
        <f t="shared" si="7"/>
        <v>6.4952655559370083</v>
      </c>
    </row>
    <row r="53" spans="1:16" x14ac:dyDescent="0.25">
      <c r="A53" s="2" t="str">
        <f>Inputs!A52</f>
        <v>GasNet</v>
      </c>
      <c r="B53" s="19"/>
      <c r="C53" s="117">
        <f>Inputs!B52</f>
        <v>2017</v>
      </c>
      <c r="D53" s="112">
        <f>Inputs!F52</f>
        <v>9903</v>
      </c>
      <c r="E53" s="16">
        <f>Inputs!G52</f>
        <v>1258</v>
      </c>
      <c r="F53" s="16">
        <f>Inputs!H52</f>
        <v>664</v>
      </c>
      <c r="G53" s="66">
        <f>Inputs!I52</f>
        <v>1536</v>
      </c>
      <c r="H53" s="118">
        <f t="shared" si="0"/>
        <v>99.51381813597547</v>
      </c>
      <c r="I53" s="118">
        <f t="shared" si="1"/>
        <v>1</v>
      </c>
      <c r="J53" s="118">
        <f t="shared" si="2"/>
        <v>25.768197453450252</v>
      </c>
      <c r="K53" s="118">
        <f t="shared" si="3"/>
        <v>2564.2917150745548</v>
      </c>
      <c r="L53" s="119" cm="1">
        <f t="array" ref="L53">G53/INDEX($C$13:$G$31,MATCH(C53,_xlfn.NUMBERVALUE(RIGHT($A$13:$A$31,4)),0),MATCH(A53,$C$12:$G$12,0))*1000</f>
        <v>1997862.4395506734</v>
      </c>
      <c r="M53" s="114">
        <f t="shared" si="4"/>
        <v>7.849437584998868</v>
      </c>
      <c r="N53" s="113">
        <f t="shared" si="5"/>
        <v>14.507588386746692</v>
      </c>
      <c r="O53" s="119">
        <f t="shared" si="6"/>
        <v>9.2005930205213033</v>
      </c>
      <c r="P53" s="114">
        <f t="shared" si="7"/>
        <v>6.4982821494764336</v>
      </c>
    </row>
    <row r="54" spans="1:16" x14ac:dyDescent="0.25">
      <c r="A54" s="2" t="str">
        <f>Inputs!A53</f>
        <v>GasNet</v>
      </c>
      <c r="B54" s="19"/>
      <c r="C54" s="117">
        <f>Inputs!B53</f>
        <v>2018</v>
      </c>
      <c r="D54" s="112">
        <f>Inputs!F53</f>
        <v>9929</v>
      </c>
      <c r="E54" s="16">
        <f>Inputs!G53</f>
        <v>1224</v>
      </c>
      <c r="F54" s="16">
        <f>Inputs!H53</f>
        <v>670</v>
      </c>
      <c r="G54" s="66">
        <f>Inputs!I53</f>
        <v>1754</v>
      </c>
      <c r="H54" s="118">
        <f t="shared" si="0"/>
        <v>99.644367628080218</v>
      </c>
      <c r="I54" s="118">
        <f t="shared" si="1"/>
        <v>1</v>
      </c>
      <c r="J54" s="118">
        <f t="shared" si="2"/>
        <v>25.88435821108957</v>
      </c>
      <c r="K54" s="118">
        <f t="shared" si="3"/>
        <v>2579.2305054027261</v>
      </c>
      <c r="L54" s="119" cm="1">
        <f t="array" ref="L54">G54/INDEX($C$13:$G$31,MATCH(C54,_xlfn.NUMBERVALUE(RIGHT($A$13:$A$31,4)),0),MATCH(A54,$C$12:$G$12,0))*1000</f>
        <v>2247195.0169855887</v>
      </c>
      <c r="M54" s="114">
        <f t="shared" si="4"/>
        <v>7.8552463797093033</v>
      </c>
      <c r="N54" s="113">
        <f t="shared" si="5"/>
        <v>14.625193337337169</v>
      </c>
      <c r="O54" s="119">
        <f t="shared" si="6"/>
        <v>9.2032150470335949</v>
      </c>
      <c r="P54" s="114">
        <f t="shared" si="7"/>
        <v>6.5072777123850116</v>
      </c>
    </row>
    <row r="55" spans="1:16" x14ac:dyDescent="0.25">
      <c r="A55" s="2" t="str">
        <f>Inputs!A54</f>
        <v>GasNet</v>
      </c>
      <c r="B55" s="19"/>
      <c r="C55" s="117">
        <f>Inputs!B54</f>
        <v>2019</v>
      </c>
      <c r="D55" s="112">
        <f>Inputs!F54</f>
        <v>10019</v>
      </c>
      <c r="E55" s="16">
        <f>Inputs!G54</f>
        <v>1273</v>
      </c>
      <c r="F55" s="16">
        <f>Inputs!H54</f>
        <v>674</v>
      </c>
      <c r="G55" s="66">
        <f>Inputs!I54</f>
        <v>1767</v>
      </c>
      <c r="H55" s="118">
        <f t="shared" si="0"/>
        <v>100.09495491781792</v>
      </c>
      <c r="I55" s="118">
        <f t="shared" si="1"/>
        <v>1</v>
      </c>
      <c r="J55" s="118">
        <f t="shared" si="2"/>
        <v>25.96150997149434</v>
      </c>
      <c r="K55" s="118">
        <f t="shared" si="3"/>
        <v>2598.6161701952065</v>
      </c>
      <c r="L55" s="119" cm="1">
        <f t="array" ref="L55">G55/INDEX($C$13:$G$31,MATCH(C55,_xlfn.NUMBERVALUE(RIGHT($A$13:$A$31,4)),0),MATCH(A55,$C$12:$G$12,0))*1000</f>
        <v>2225206.7202337473</v>
      </c>
      <c r="M55" s="114">
        <f t="shared" si="4"/>
        <v>7.862734340085785</v>
      </c>
      <c r="N55" s="113">
        <f t="shared" si="5"/>
        <v>14.615360377237023</v>
      </c>
      <c r="O55" s="119">
        <f t="shared" si="6"/>
        <v>9.212238569259263</v>
      </c>
      <c r="P55" s="114">
        <f t="shared" si="7"/>
        <v>6.513230110912307</v>
      </c>
    </row>
    <row r="56" spans="1:16" x14ac:dyDescent="0.25">
      <c r="A56" s="2" t="str">
        <f>Inputs!A55</f>
        <v>GasNet</v>
      </c>
      <c r="B56" s="19"/>
      <c r="C56" s="117">
        <f>Inputs!B55</f>
        <v>2020</v>
      </c>
      <c r="D56" s="112">
        <f>Inputs!F55</f>
        <v>10057</v>
      </c>
      <c r="E56" s="16">
        <f>Inputs!G55</f>
        <v>1283.5889380000001</v>
      </c>
      <c r="F56" s="16">
        <f>Inputs!H55</f>
        <v>671</v>
      </c>
      <c r="G56" s="66">
        <f>Inputs!I55</f>
        <v>2311</v>
      </c>
      <c r="H56" s="118">
        <f t="shared" si="0"/>
        <v>100.2845950283492</v>
      </c>
      <c r="I56" s="118">
        <f t="shared" si="1"/>
        <v>1</v>
      </c>
      <c r="J56" s="118">
        <f t="shared" si="2"/>
        <v>25.903667693977237</v>
      </c>
      <c r="K56" s="118">
        <f t="shared" si="3"/>
        <v>2597.7388244394397</v>
      </c>
      <c r="L56" s="119" cm="1">
        <f t="array" ref="L56">G56/INDEX($C$13:$G$31,MATCH(C56,_xlfn.NUMBERVALUE(RIGHT($A$13:$A$31,4)),0),MATCH(A56,$C$12:$G$12,0))*1000</f>
        <v>2858080.3443328552</v>
      </c>
      <c r="M56" s="114">
        <f t="shared" si="4"/>
        <v>7.8623966627080817</v>
      </c>
      <c r="N56" s="113">
        <f t="shared" si="5"/>
        <v>14.865660749159687</v>
      </c>
      <c r="O56" s="119">
        <f t="shared" si="6"/>
        <v>9.2160241884444805</v>
      </c>
      <c r="P56" s="114">
        <f t="shared" si="7"/>
        <v>6.508769136971682</v>
      </c>
    </row>
    <row r="57" spans="1:16" x14ac:dyDescent="0.25">
      <c r="A57" s="2" t="str">
        <f>Inputs!A56</f>
        <v>GasNet</v>
      </c>
      <c r="B57" s="19"/>
      <c r="C57" s="117">
        <f>Inputs!B56</f>
        <v>2021</v>
      </c>
      <c r="D57" s="112">
        <f>Inputs!F56</f>
        <v>10097</v>
      </c>
      <c r="E57" s="16">
        <f>Inputs!G56</f>
        <v>1260.4424550000001</v>
      </c>
      <c r="F57" s="16">
        <f>Inputs!H56</f>
        <v>687.59099999999989</v>
      </c>
      <c r="G57" s="66">
        <f>Inputs!I56</f>
        <v>2009</v>
      </c>
      <c r="H57" s="118">
        <f t="shared" si="0"/>
        <v>100.48382954485761</v>
      </c>
      <c r="I57" s="118">
        <f t="shared" si="1"/>
        <v>1</v>
      </c>
      <c r="J57" s="118">
        <f t="shared" si="2"/>
        <v>26.221956448747296</v>
      </c>
      <c r="K57" s="118">
        <f t="shared" si="3"/>
        <v>2634.8826021286031</v>
      </c>
      <c r="L57" s="119" cm="1">
        <f t="array" ref="L57">G57/INDEX($C$13:$G$31,MATCH(C57,_xlfn.NUMBERVALUE(RIGHT($A$13:$A$31,4)),0),MATCH(A57,$C$12:$G$12,0))*1000</f>
        <v>2437379.3103448274</v>
      </c>
      <c r="M57" s="114">
        <f t="shared" si="4"/>
        <v>7.8765939067110589</v>
      </c>
      <c r="N57" s="113">
        <f t="shared" si="5"/>
        <v>14.706433966923608</v>
      </c>
      <c r="O57" s="119">
        <f t="shared" si="6"/>
        <v>9.2199936290043212</v>
      </c>
      <c r="P57" s="114">
        <f t="shared" si="7"/>
        <v>6.5331941844177965</v>
      </c>
    </row>
    <row r="58" spans="1:16" x14ac:dyDescent="0.25">
      <c r="A58" s="2" t="str">
        <f>Inputs!A57</f>
        <v>GasNet</v>
      </c>
      <c r="B58" s="19"/>
      <c r="C58" s="117">
        <f>Inputs!B57</f>
        <v>2022</v>
      </c>
      <c r="D58" s="112">
        <f>Inputs!F57</f>
        <v>10083.74797514314</v>
      </c>
      <c r="E58" s="16">
        <f>Inputs!G57</f>
        <v>1224.3303470000001</v>
      </c>
      <c r="F58" s="16">
        <f>Inputs!H57</f>
        <v>690.76700000000005</v>
      </c>
      <c r="G58" s="66">
        <f>Inputs!I57</f>
        <v>2042</v>
      </c>
      <c r="H58" s="118">
        <f t="shared" si="0"/>
        <v>100.41786681235138</v>
      </c>
      <c r="I58" s="118">
        <f t="shared" si="1"/>
        <v>1</v>
      </c>
      <c r="J58" s="118">
        <f t="shared" si="2"/>
        <v>26.282446613662131</v>
      </c>
      <c r="K58" s="118">
        <f t="shared" si="3"/>
        <v>2639.2272235534592</v>
      </c>
      <c r="L58" s="119" cm="1">
        <f t="array" ref="L58">G58/INDEX($C$13:$G$31,MATCH(C58,_xlfn.NUMBERVALUE(RIGHT($A$13:$A$31,4)),0),MATCH(A58,$C$12:$G$12,0))*1000</f>
        <v>2330881.4831163101</v>
      </c>
      <c r="M58" s="114">
        <f t="shared" si="4"/>
        <v>7.8782414349390208</v>
      </c>
      <c r="N58" s="113">
        <f t="shared" si="5"/>
        <v>14.661757072931358</v>
      </c>
      <c r="O58" s="119">
        <f t="shared" si="6"/>
        <v>9.2186802954472107</v>
      </c>
      <c r="P58" s="114">
        <f t="shared" si="7"/>
        <v>6.5378025744308301</v>
      </c>
    </row>
    <row r="59" spans="1:16" x14ac:dyDescent="0.25">
      <c r="A59" s="2" t="str">
        <f>Inputs!A58</f>
        <v>GasNet</v>
      </c>
      <c r="B59" s="19"/>
      <c r="C59" s="117">
        <f>Inputs!B58</f>
        <v>2023</v>
      </c>
      <c r="D59" s="112">
        <f>Inputs!F58</f>
        <v>10056.71528417819</v>
      </c>
      <c r="E59" s="16">
        <f>Inputs!G58</f>
        <v>1198</v>
      </c>
      <c r="F59" s="16">
        <f>Inputs!H58</f>
        <v>696</v>
      </c>
      <c r="G59" s="66">
        <f>Inputs!I58</f>
        <v>2488</v>
      </c>
      <c r="H59" s="118">
        <f t="shared" si="0"/>
        <v>100.28317547913105</v>
      </c>
      <c r="I59" s="118">
        <f t="shared" si="1"/>
        <v>1</v>
      </c>
      <c r="J59" s="118">
        <f t="shared" si="2"/>
        <v>26.381811916545839</v>
      </c>
      <c r="K59" s="118">
        <f t="shared" si="3"/>
        <v>2645.651873884397</v>
      </c>
      <c r="L59" s="119" cm="1">
        <f t="array" ref="L59">G59/INDEX($C$13:$G$31,MATCH(C59,_xlfn.NUMBERVALUE(RIGHT($A$13:$A$31,4)),0),MATCH(A59,$C$12:$G$12,0))*1000</f>
        <v>2659763.5386523358</v>
      </c>
      <c r="M59" s="114">
        <f t="shared" si="4"/>
        <v>7.8806727690820981</v>
      </c>
      <c r="N59" s="113">
        <f t="shared" si="5"/>
        <v>14.793747781562983</v>
      </c>
      <c r="O59" s="119">
        <f t="shared" ref="O59:O84" si="8">IFERROR(LN(D59),"")</f>
        <v>9.2159958778297781</v>
      </c>
      <c r="P59" s="114">
        <f t="shared" ref="P59:P84" si="9">IFERROR(LN(F59),"")</f>
        <v>6.5453496603344199</v>
      </c>
    </row>
    <row r="60" spans="1:16" x14ac:dyDescent="0.25">
      <c r="A60" s="2" t="str">
        <f>Inputs!A59</f>
        <v>GasNet</v>
      </c>
      <c r="B60" s="19"/>
      <c r="C60" s="117">
        <f>Inputs!B59</f>
        <v>2024</v>
      </c>
      <c r="D60" s="112">
        <f>Inputs!F59</f>
        <v>10013.11388772518</v>
      </c>
      <c r="E60" s="16">
        <f>Inputs!G59</f>
        <v>1181.9371300000009</v>
      </c>
      <c r="F60" s="16">
        <f>Inputs!H59</f>
        <v>696</v>
      </c>
      <c r="G60" s="66">
        <f>Inputs!I59</f>
        <v>2578</v>
      </c>
      <c r="H60" s="118">
        <f t="shared" si="0"/>
        <v>100.06554795595325</v>
      </c>
      <c r="I60" s="118">
        <f t="shared" si="1"/>
        <v>1</v>
      </c>
      <c r="J60" s="118">
        <f t="shared" si="2"/>
        <v>26.381811916545839</v>
      </c>
      <c r="K60" s="118">
        <f t="shared" si="3"/>
        <v>2639.9104655000565</v>
      </c>
      <c r="L60" s="119" cm="1">
        <f t="array" ref="L60">G60/INDEX($C$13:$G$31,MATCH(C60,_xlfn.NUMBERVALUE(RIGHT($A$13:$A$31,4)),0),MATCH(A60,$C$12:$G$12,0))*1000</f>
        <v>2639757.6717481688</v>
      </c>
      <c r="M60" s="114">
        <f t="shared" si="4"/>
        <v>7.8785002809819371</v>
      </c>
      <c r="N60" s="113">
        <f t="shared" si="5"/>
        <v>14.786197679904966</v>
      </c>
      <c r="O60" s="119">
        <f t="shared" si="8"/>
        <v>9.2116509016294561</v>
      </c>
      <c r="P60" s="114">
        <f t="shared" si="9"/>
        <v>6.5453496603344199</v>
      </c>
    </row>
    <row r="61" spans="1:16" x14ac:dyDescent="0.25">
      <c r="A61" s="2" t="str">
        <f>Inputs!A60</f>
        <v>GasNet</v>
      </c>
      <c r="B61" s="19"/>
      <c r="C61" s="117">
        <f>Inputs!B60</f>
        <v>2025</v>
      </c>
      <c r="D61" s="112">
        <f>Inputs!F60</f>
        <v>9882</v>
      </c>
      <c r="E61" s="16">
        <f>Inputs!G60</f>
        <v>1183</v>
      </c>
      <c r="F61" s="16">
        <f>Inputs!H60</f>
        <v>695.52784999999972</v>
      </c>
      <c r="G61" s="66">
        <f>Inputs!I60</f>
        <v>2532</v>
      </c>
      <c r="H61" s="118">
        <f t="shared" si="0"/>
        <v>99.40824915468535</v>
      </c>
      <c r="I61" s="118">
        <f t="shared" si="1"/>
        <v>1</v>
      </c>
      <c r="J61" s="118">
        <f t="shared" si="2"/>
        <v>26.372861998653079</v>
      </c>
      <c r="K61" s="118">
        <f t="shared" si="3"/>
        <v>2621.6800364842384</v>
      </c>
      <c r="L61" s="119" cm="1">
        <f t="array" ref="L61">G61/INDEX($C$13:$G$31,MATCH(C61,_xlfn.NUMBERVALUE(RIGHT($A$13:$A$31,4)),0),MATCH(A61,$C$12:$G$12,0))*1000</f>
        <v>2532000</v>
      </c>
      <c r="M61" s="114">
        <f t="shared" si="4"/>
        <v>7.8715706265509615</v>
      </c>
      <c r="N61" s="113">
        <f t="shared" si="5"/>
        <v>14.744520062246204</v>
      </c>
      <c r="O61" s="119">
        <f t="shared" si="8"/>
        <v>9.1984701994056959</v>
      </c>
      <c r="P61" s="114">
        <f t="shared" si="9"/>
        <v>6.544671053696228</v>
      </c>
    </row>
    <row r="62" spans="1:16" x14ac:dyDescent="0.25">
      <c r="A62" s="2" t="str">
        <f>Inputs!A61</f>
        <v>Powerco</v>
      </c>
      <c r="B62" s="19"/>
      <c r="C62" s="117">
        <f>Inputs!B61</f>
        <v>2013</v>
      </c>
      <c r="D62" s="112">
        <f>Inputs!F61</f>
        <v>103020</v>
      </c>
      <c r="E62" s="16">
        <f>Inputs!G61</f>
        <v>8744.9068540000007</v>
      </c>
      <c r="F62" s="16">
        <f>Inputs!H61</f>
        <v>5738.1347430336782</v>
      </c>
      <c r="G62" s="66">
        <f>Inputs!I61</f>
        <v>14303.72070220215</v>
      </c>
      <c r="H62" s="118">
        <f t="shared" si="0"/>
        <v>320.96728805284818</v>
      </c>
      <c r="I62" s="118">
        <f t="shared" si="1"/>
        <v>1</v>
      </c>
      <c r="J62" s="118">
        <f t="shared" si="2"/>
        <v>75.750476850206553</v>
      </c>
      <c r="K62" s="118">
        <f t="shared" si="3"/>
        <v>24313.425123320852</v>
      </c>
      <c r="L62" s="119" cm="1">
        <f t="array" ref="L62">G62/INDEX($C$13:$G$31,MATCH(C62,_xlfn.NUMBERVALUE(RIGHT($A$13:$A$31,4)),0),MATCH(A62,$C$12:$G$12,0))*1000</f>
        <v>19418185.337655123</v>
      </c>
      <c r="M62" s="114">
        <f t="shared" si="4"/>
        <v>10.098783950981685</v>
      </c>
      <c r="N62" s="113">
        <f t="shared" si="5"/>
        <v>16.781720573498212</v>
      </c>
      <c r="O62" s="119">
        <f t="shared" si="8"/>
        <v>11.542678423119575</v>
      </c>
      <c r="P62" s="114">
        <f t="shared" si="9"/>
        <v>8.654889478843792</v>
      </c>
    </row>
    <row r="63" spans="1:16" x14ac:dyDescent="0.25">
      <c r="A63" s="2" t="str">
        <f>Inputs!A62</f>
        <v>Powerco</v>
      </c>
      <c r="B63" s="19"/>
      <c r="C63" s="117">
        <f>Inputs!B62</f>
        <v>2014</v>
      </c>
      <c r="D63" s="112">
        <f>Inputs!F62</f>
        <v>103076</v>
      </c>
      <c r="E63" s="16">
        <f>Inputs!G62</f>
        <v>8902.9521080000013</v>
      </c>
      <c r="F63" s="16">
        <f>Inputs!H62</f>
        <v>5779.1931791610004</v>
      </c>
      <c r="G63" s="66">
        <f>Inputs!I62</f>
        <v>15190.942931212099</v>
      </c>
      <c r="H63" s="118">
        <f t="shared" si="0"/>
        <v>321.05451250527534</v>
      </c>
      <c r="I63" s="118">
        <f t="shared" si="1"/>
        <v>1</v>
      </c>
      <c r="J63" s="118">
        <f t="shared" si="2"/>
        <v>76.021004854980703</v>
      </c>
      <c r="K63" s="118">
        <f t="shared" si="3"/>
        <v>24406.886653876998</v>
      </c>
      <c r="L63" s="119" cm="1">
        <f t="array" ref="L63">G63/INDEX($C$13:$G$31,MATCH(C63,_xlfn.NUMBERVALUE(RIGHT($A$13:$A$31,4)),0),MATCH(A63,$C$12:$G$12,0))*1000</f>
        <v>20328899.126452748</v>
      </c>
      <c r="M63" s="114">
        <f t="shared" si="4"/>
        <v>10.102620611372094</v>
      </c>
      <c r="N63" s="113">
        <f t="shared" si="5"/>
        <v>16.827554033939276</v>
      </c>
      <c r="O63" s="119">
        <f t="shared" si="8"/>
        <v>11.543221859201578</v>
      </c>
      <c r="P63" s="114">
        <f t="shared" si="9"/>
        <v>8.6620193635426084</v>
      </c>
    </row>
    <row r="64" spans="1:16" x14ac:dyDescent="0.25">
      <c r="A64" s="2" t="str">
        <f>Inputs!A63</f>
        <v>Powerco</v>
      </c>
      <c r="B64" s="19"/>
      <c r="C64" s="117">
        <f>Inputs!B63</f>
        <v>2015</v>
      </c>
      <c r="D64" s="112">
        <f>Inputs!F63</f>
        <v>103869</v>
      </c>
      <c r="E64" s="16">
        <f>Inputs!G63</f>
        <v>9168.8722290000005</v>
      </c>
      <c r="F64" s="16">
        <f>Inputs!H63</f>
        <v>5814.76</v>
      </c>
      <c r="G64" s="66">
        <f>Inputs!I63</f>
        <v>15479.824946242319</v>
      </c>
      <c r="H64" s="118">
        <f t="shared" si="0"/>
        <v>322.28713905460143</v>
      </c>
      <c r="I64" s="118">
        <f t="shared" si="1"/>
        <v>1</v>
      </c>
      <c r="J64" s="118">
        <f t="shared" si="2"/>
        <v>76.254573633323787</v>
      </c>
      <c r="K64" s="118">
        <f t="shared" si="3"/>
        <v>24575.868376112368</v>
      </c>
      <c r="L64" s="119" cm="1">
        <f t="array" ref="L64">G64/INDEX($C$13:$G$31,MATCH(C64,_xlfn.NUMBERVALUE(RIGHT($A$13:$A$31,4)),0),MATCH(A64,$C$12:$G$12,0))*1000</f>
        <v>20620463.076853946</v>
      </c>
      <c r="M64" s="114">
        <f t="shared" si="4"/>
        <v>10.109520280143357</v>
      </c>
      <c r="N64" s="113">
        <f t="shared" si="5"/>
        <v>16.8417944939563</v>
      </c>
      <c r="O64" s="119">
        <f t="shared" si="8"/>
        <v>11.550885768756624</v>
      </c>
      <c r="P64" s="114">
        <f t="shared" si="9"/>
        <v>8.6681547915300925</v>
      </c>
    </row>
    <row r="65" spans="1:16" x14ac:dyDescent="0.25">
      <c r="A65" s="2" t="str">
        <f>Inputs!A64</f>
        <v>Powerco</v>
      </c>
      <c r="B65" s="19"/>
      <c r="C65" s="117">
        <f>Inputs!B64</f>
        <v>2016</v>
      </c>
      <c r="D65" s="112">
        <f>Inputs!F64</f>
        <v>104808</v>
      </c>
      <c r="E65" s="16">
        <f>Inputs!G64</f>
        <v>8438.4160929999998</v>
      </c>
      <c r="F65" s="16">
        <f>Inputs!H64</f>
        <v>5882.6919999999991</v>
      </c>
      <c r="G65" s="66">
        <f>Inputs!I64</f>
        <v>16236.116937730711</v>
      </c>
      <c r="H65" s="118">
        <f t="shared" si="0"/>
        <v>323.74063693024391</v>
      </c>
      <c r="I65" s="118">
        <f t="shared" si="1"/>
        <v>1</v>
      </c>
      <c r="J65" s="118">
        <f t="shared" si="2"/>
        <v>76.698709245984048</v>
      </c>
      <c r="K65" s="118">
        <f t="shared" si="3"/>
        <v>24830.488983022464</v>
      </c>
      <c r="L65" s="119" cm="1">
        <f t="array" ref="L65">G65/INDEX($C$13:$G$31,MATCH(C65,_xlfn.NUMBERVALUE(RIGHT($A$13:$A$31,4)),0),MATCH(A65,$C$12:$G$12,0))*1000</f>
        <v>21555996.048235405</v>
      </c>
      <c r="M65" s="114">
        <f t="shared" si="4"/>
        <v>10.119827571543199</v>
      </c>
      <c r="N65" s="113">
        <f t="shared" si="5"/>
        <v>16.886164574710001</v>
      </c>
      <c r="O65" s="119">
        <f t="shared" si="8"/>
        <v>11.559885383833507</v>
      </c>
      <c r="P65" s="114">
        <f t="shared" si="9"/>
        <v>8.679769759252892</v>
      </c>
    </row>
    <row r="66" spans="1:16" x14ac:dyDescent="0.25">
      <c r="A66" s="2" t="str">
        <f>Inputs!A65</f>
        <v>Powerco</v>
      </c>
      <c r="B66" s="19"/>
      <c r="C66" s="117">
        <f>Inputs!B65</f>
        <v>2017</v>
      </c>
      <c r="D66" s="112">
        <f>Inputs!F65</f>
        <v>106005.5</v>
      </c>
      <c r="E66" s="16">
        <f>Inputs!G65</f>
        <v>8723.2850020000005</v>
      </c>
      <c r="F66" s="16">
        <f>Inputs!H65</f>
        <v>5941.0099529999998</v>
      </c>
      <c r="G66" s="66">
        <f>Inputs!I65</f>
        <v>15438.290333239391</v>
      </c>
      <c r="H66" s="118">
        <f t="shared" si="0"/>
        <v>325.58485837028724</v>
      </c>
      <c r="I66" s="118">
        <f t="shared" si="1"/>
        <v>1</v>
      </c>
      <c r="J66" s="118">
        <f t="shared" si="2"/>
        <v>77.077947254710921</v>
      </c>
      <c r="K66" s="118">
        <f t="shared" si="3"/>
        <v>25095.412540397527</v>
      </c>
      <c r="L66" s="119" cm="1">
        <f t="array" ref="L66">G66/INDEX($C$13:$G$31,MATCH(C66,_xlfn.NUMBERVALUE(RIGHT($A$13:$A$31,4)),0),MATCH(A66,$C$12:$G$12,0))*1000</f>
        <v>20136870.011862144</v>
      </c>
      <c r="M66" s="114">
        <f t="shared" si="4"/>
        <v>10.130440341101055</v>
      </c>
      <c r="N66" s="113">
        <f t="shared" si="5"/>
        <v>16.818063021650858</v>
      </c>
      <c r="O66" s="119">
        <f t="shared" si="8"/>
        <v>11.571246258540583</v>
      </c>
      <c r="P66" s="114">
        <f t="shared" si="9"/>
        <v>8.6896344236615253</v>
      </c>
    </row>
    <row r="67" spans="1:16" x14ac:dyDescent="0.25">
      <c r="A67" s="2" t="str">
        <f>Inputs!A66</f>
        <v>Powerco</v>
      </c>
      <c r="B67" s="19"/>
      <c r="C67" s="117">
        <f>Inputs!B66</f>
        <v>2018</v>
      </c>
      <c r="D67" s="112">
        <f>Inputs!F66</f>
        <v>107595.5</v>
      </c>
      <c r="E67" s="16">
        <f>Inputs!G66</f>
        <v>8695.5491350000011</v>
      </c>
      <c r="F67" s="16">
        <f>Inputs!H66</f>
        <v>5997.1569889999992</v>
      </c>
      <c r="G67" s="66">
        <f>Inputs!I66</f>
        <v>14914.934235609689</v>
      </c>
      <c r="H67" s="118">
        <f t="shared" si="0"/>
        <v>328.01753001935737</v>
      </c>
      <c r="I67" s="118">
        <f t="shared" si="1"/>
        <v>1</v>
      </c>
      <c r="J67" s="118">
        <f t="shared" si="2"/>
        <v>77.441313192636386</v>
      </c>
      <c r="K67" s="118">
        <f t="shared" si="3"/>
        <v>25402.108274904062</v>
      </c>
      <c r="L67" s="119" cm="1">
        <f t="array" ref="L67">G67/INDEX($C$13:$G$31,MATCH(C67,_xlfn.NUMBERVALUE(RIGHT($A$13:$A$31,4)),0),MATCH(A67,$C$12:$G$12,0))*1000</f>
        <v>19162160.330809195</v>
      </c>
      <c r="M67" s="114">
        <f t="shared" si="4"/>
        <v>10.142587452511053</v>
      </c>
      <c r="N67" s="113">
        <f t="shared" si="5"/>
        <v>16.768448076280862</v>
      </c>
      <c r="O67" s="119">
        <f t="shared" si="8"/>
        <v>11.586134104273937</v>
      </c>
      <c r="P67" s="114">
        <f t="shared" si="9"/>
        <v>8.6990408007481683</v>
      </c>
    </row>
    <row r="68" spans="1:16" x14ac:dyDescent="0.25">
      <c r="A68" s="2" t="str">
        <f>Inputs!A67</f>
        <v>Powerco</v>
      </c>
      <c r="B68" s="19"/>
      <c r="C68" s="117">
        <f>Inputs!B67</f>
        <v>2019</v>
      </c>
      <c r="D68" s="112">
        <f>Inputs!F67</f>
        <v>109289.5</v>
      </c>
      <c r="E68" s="16">
        <f>Inputs!G67</f>
        <v>8853.4477369999986</v>
      </c>
      <c r="F68" s="16">
        <f>Inputs!H67</f>
        <v>6052.6710999999996</v>
      </c>
      <c r="G68" s="66">
        <f>Inputs!I67</f>
        <v>16060.826106277769</v>
      </c>
      <c r="H68" s="118">
        <f t="shared" si="0"/>
        <v>330.58962476157654</v>
      </c>
      <c r="I68" s="118">
        <f t="shared" si="1"/>
        <v>1</v>
      </c>
      <c r="J68" s="118">
        <f t="shared" si="2"/>
        <v>77.798914516849138</v>
      </c>
      <c r="K68" s="118">
        <f t="shared" si="3"/>
        <v>25719.513956983126</v>
      </c>
      <c r="L68" s="119" cm="1">
        <f t="array" ref="L68">G68/INDEX($C$13:$G$31,MATCH(C68,_xlfn.NUMBERVALUE(RIGHT($A$13:$A$31,4)),0),MATCH(A68,$C$12:$G$12,0))*1000</f>
        <v>20303970.121255085</v>
      </c>
      <c r="M68" s="114">
        <f t="shared" si="4"/>
        <v>10.155005280699557</v>
      </c>
      <c r="N68" s="113">
        <f t="shared" si="5"/>
        <v>16.826326997365832</v>
      </c>
      <c r="O68" s="119">
        <f t="shared" si="8"/>
        <v>11.601755603676267</v>
      </c>
      <c r="P68" s="114">
        <f t="shared" si="9"/>
        <v>8.708254957722847</v>
      </c>
    </row>
    <row r="69" spans="1:16" x14ac:dyDescent="0.25">
      <c r="A69" s="2" t="str">
        <f>Inputs!A68</f>
        <v>Powerco</v>
      </c>
      <c r="B69" s="19"/>
      <c r="C69" s="117">
        <f>Inputs!B68</f>
        <v>2020</v>
      </c>
      <c r="D69" s="112">
        <f>Inputs!F68</f>
        <v>110877</v>
      </c>
      <c r="E69" s="16">
        <f>Inputs!G68</f>
        <v>8802.3530759999994</v>
      </c>
      <c r="F69" s="16">
        <f>Inputs!H68</f>
        <v>6070.2633400000004</v>
      </c>
      <c r="G69" s="66">
        <f>Inputs!I68</f>
        <v>17946</v>
      </c>
      <c r="H69" s="118">
        <f t="shared" si="0"/>
        <v>332.98198149449468</v>
      </c>
      <c r="I69" s="118">
        <f t="shared" si="1"/>
        <v>1</v>
      </c>
      <c r="J69" s="118">
        <f t="shared" si="2"/>
        <v>77.911894727313623</v>
      </c>
      <c r="K69" s="118">
        <f t="shared" si="3"/>
        <v>25943.257088291361</v>
      </c>
      <c r="L69" s="119" cm="1">
        <f t="array" ref="L69">G69/INDEX($C$13:$G$31,MATCH(C69,_xlfn.NUMBERVALUE(RIGHT($A$13:$A$31,4)),0),MATCH(A69,$C$12:$G$12,0))*1000</f>
        <v>22281774.124374554</v>
      </c>
      <c r="M69" s="114">
        <f t="shared" si="4"/>
        <v>10.163667012374081</v>
      </c>
      <c r="N69" s="113">
        <f t="shared" si="5"/>
        <v>16.919279598415763</v>
      </c>
      <c r="O69" s="119">
        <f t="shared" si="8"/>
        <v>11.616176757780647</v>
      </c>
      <c r="P69" s="114">
        <f t="shared" si="9"/>
        <v>8.7111572669675166</v>
      </c>
    </row>
    <row r="70" spans="1:16" x14ac:dyDescent="0.25">
      <c r="A70" s="2" t="str">
        <f>Inputs!A69</f>
        <v>Powerco</v>
      </c>
      <c r="B70" s="19"/>
      <c r="C70" s="117">
        <f>Inputs!B69</f>
        <v>2021</v>
      </c>
      <c r="D70" s="112">
        <f>Inputs!F69</f>
        <v>112234</v>
      </c>
      <c r="E70" s="16">
        <f>Inputs!G69</f>
        <v>8972.2717090000006</v>
      </c>
      <c r="F70" s="16">
        <f>Inputs!H69</f>
        <v>6149.5719960119286</v>
      </c>
      <c r="G70" s="66">
        <f>Inputs!I69</f>
        <v>18073</v>
      </c>
      <c r="H70" s="118">
        <f t="shared" si="0"/>
        <v>335.01343256651666</v>
      </c>
      <c r="I70" s="118">
        <f t="shared" si="1"/>
        <v>1</v>
      </c>
      <c r="J70" s="118">
        <f t="shared" si="2"/>
        <v>78.419206805551966</v>
      </c>
      <c r="K70" s="118">
        <f t="shared" si="3"/>
        <v>26271.487651071508</v>
      </c>
      <c r="L70" s="119" cm="1">
        <f t="array" ref="L70">G70/INDEX($C$13:$G$31,MATCH(C70,_xlfn.NUMBERVALUE(RIGHT($A$13:$A$31,4)),0),MATCH(A70,$C$12:$G$12,0))*1000</f>
        <v>21825817.612977982</v>
      </c>
      <c r="M70" s="114">
        <f t="shared" si="4"/>
        <v>10.176239510351866</v>
      </c>
      <c r="N70" s="113">
        <f t="shared" si="5"/>
        <v>16.898604121209463</v>
      </c>
      <c r="O70" s="119">
        <f t="shared" si="8"/>
        <v>11.628341256469355</v>
      </c>
      <c r="P70" s="114">
        <f t="shared" si="9"/>
        <v>8.724137764234376</v>
      </c>
    </row>
    <row r="71" spans="1:16" x14ac:dyDescent="0.25">
      <c r="A71" s="2" t="str">
        <f>Inputs!A70</f>
        <v>Powerco</v>
      </c>
      <c r="B71" s="19"/>
      <c r="C71" s="117">
        <f>Inputs!B70</f>
        <v>2022</v>
      </c>
      <c r="D71" s="112">
        <f>Inputs!F70</f>
        <v>113177.5</v>
      </c>
      <c r="E71" s="16">
        <f>Inputs!G70</f>
        <v>8626.1134330000004</v>
      </c>
      <c r="F71" s="16">
        <f>Inputs!H70</f>
        <v>6226.8220039112566</v>
      </c>
      <c r="G71" s="66">
        <f>Inputs!I70</f>
        <v>17801.956583315939</v>
      </c>
      <c r="H71" s="118">
        <f t="shared" si="0"/>
        <v>336.41863800925182</v>
      </c>
      <c r="I71" s="118">
        <f t="shared" si="1"/>
        <v>1</v>
      </c>
      <c r="J71" s="118">
        <f t="shared" si="2"/>
        <v>78.910214826163397</v>
      </c>
      <c r="K71" s="118">
        <f t="shared" si="3"/>
        <v>26546.866996835361</v>
      </c>
      <c r="L71" s="119" cm="1">
        <f t="array" ref="L71">G71/INDEX($C$13:$G$31,MATCH(C71,_xlfn.NUMBERVALUE(RIGHT($A$13:$A$31,4)),0),MATCH(A71,$C$12:$G$12,0))*1000</f>
        <v>20118411.571385678</v>
      </c>
      <c r="M71" s="114">
        <f t="shared" si="4"/>
        <v>10.186667015821405</v>
      </c>
      <c r="N71" s="113">
        <f t="shared" si="5"/>
        <v>16.817145952335025</v>
      </c>
      <c r="O71" s="119">
        <f t="shared" si="8"/>
        <v>11.636712661744303</v>
      </c>
      <c r="P71" s="114">
        <f t="shared" si="9"/>
        <v>8.736621369898506</v>
      </c>
    </row>
    <row r="72" spans="1:16" x14ac:dyDescent="0.25">
      <c r="A72" s="2" t="str">
        <f>Inputs!A71</f>
        <v>Powerco</v>
      </c>
      <c r="B72" s="19"/>
      <c r="C72" s="117">
        <f>Inputs!B71</f>
        <v>2023</v>
      </c>
      <c r="D72" s="112">
        <f>Inputs!F71</f>
        <v>113622.5</v>
      </c>
      <c r="E72" s="16">
        <f>Inputs!G71</f>
        <v>8151.0772100000013</v>
      </c>
      <c r="F72" s="16">
        <f>Inputs!H71</f>
        <v>6226.9241257793701</v>
      </c>
      <c r="G72" s="66">
        <f>Inputs!I71</f>
        <v>18085.757704314001</v>
      </c>
      <c r="H72" s="118">
        <f t="shared" si="0"/>
        <v>337.07936750860324</v>
      </c>
      <c r="I72" s="118">
        <f t="shared" si="1"/>
        <v>1</v>
      </c>
      <c r="J72" s="118">
        <f t="shared" si="2"/>
        <v>78.910861899863761</v>
      </c>
      <c r="K72" s="118">
        <f t="shared" si="3"/>
        <v>26599.223418764814</v>
      </c>
      <c r="L72" s="119" cm="1">
        <f t="array" ref="L72">G72/INDEX($C$13:$G$31,MATCH(C72,_xlfn.NUMBERVALUE(RIGHT($A$13:$A$31,4)),0),MATCH(A72,$C$12:$G$12,0))*1000</f>
        <v>19214043.506051023</v>
      </c>
      <c r="M72" s="114">
        <f t="shared" si="4"/>
        <v>10.188637299560337</v>
      </c>
      <c r="N72" s="113">
        <f t="shared" si="5"/>
        <v>16.77115200223837</v>
      </c>
      <c r="O72" s="119">
        <f t="shared" si="8"/>
        <v>11.640636829037508</v>
      </c>
      <c r="P72" s="114">
        <f t="shared" si="9"/>
        <v>8.7366377700831652</v>
      </c>
    </row>
    <row r="73" spans="1:16" x14ac:dyDescent="0.25">
      <c r="A73" s="2" t="str">
        <f>Inputs!A72</f>
        <v>Powerco</v>
      </c>
      <c r="B73" s="19"/>
      <c r="C73" s="117">
        <f>Inputs!B72</f>
        <v>2024</v>
      </c>
      <c r="D73" s="112">
        <f>Inputs!F72</f>
        <v>113589</v>
      </c>
      <c r="E73" s="16">
        <f>Inputs!G72</f>
        <v>8217.3615489999993</v>
      </c>
      <c r="F73" s="16">
        <f>Inputs!H72</f>
        <v>6290.7694130003592</v>
      </c>
      <c r="G73" s="66">
        <f>Inputs!I72</f>
        <v>19748.462787500001</v>
      </c>
      <c r="H73" s="118">
        <f t="shared" si="0"/>
        <v>337.02967228420704</v>
      </c>
      <c r="I73" s="118">
        <f t="shared" si="1"/>
        <v>1</v>
      </c>
      <c r="J73" s="118">
        <f t="shared" si="2"/>
        <v>79.314370784873276</v>
      </c>
      <c r="K73" s="118">
        <f t="shared" si="3"/>
        <v>26731.296393053926</v>
      </c>
      <c r="L73" s="119" cm="1">
        <f t="array" ref="L73">G73/INDEX($C$13:$G$31,MATCH(C73,_xlfn.NUMBERVALUE(RIGHT($A$13:$A$31,4)),0),MATCH(A73,$C$12:$G$12,0))*1000</f>
        <v>20265702.951095413</v>
      </c>
      <c r="M73" s="114">
        <f t="shared" si="4"/>
        <v>10.193590307509982</v>
      </c>
      <c r="N73" s="113">
        <f t="shared" si="5"/>
        <v>16.824440505382505</v>
      </c>
      <c r="O73" s="119">
        <f t="shared" si="8"/>
        <v>11.64034194959485</v>
      </c>
      <c r="P73" s="114">
        <f t="shared" si="9"/>
        <v>8.7468386654251162</v>
      </c>
    </row>
    <row r="74" spans="1:16" x14ac:dyDescent="0.25">
      <c r="A74" s="2" t="str">
        <f>Inputs!A73</f>
        <v>Powerco</v>
      </c>
      <c r="B74" s="19"/>
      <c r="C74" s="117">
        <f>Inputs!B73</f>
        <v>2025</v>
      </c>
      <c r="D74" s="112">
        <f>Inputs!F73</f>
        <v>112833.5</v>
      </c>
      <c r="E74" s="16">
        <f>Inputs!G73</f>
        <v>7845.3621789999997</v>
      </c>
      <c r="F74" s="16">
        <f>Inputs!H73</f>
        <v>6304.1025240003382</v>
      </c>
      <c r="G74" s="66">
        <f>Inputs!I73</f>
        <v>20407.356832999998</v>
      </c>
      <c r="H74" s="118">
        <f t="shared" si="0"/>
        <v>335.90698117187145</v>
      </c>
      <c r="I74" s="118">
        <f t="shared" si="1"/>
        <v>1</v>
      </c>
      <c r="J74" s="118">
        <f t="shared" si="2"/>
        <v>79.398378598056638</v>
      </c>
      <c r="K74" s="118">
        <f t="shared" si="3"/>
        <v>26670.469664814533</v>
      </c>
      <c r="L74" s="119" cm="1">
        <f t="array" ref="L74">G74/INDEX($C$13:$G$31,MATCH(C74,_xlfn.NUMBERVALUE(RIGHT($A$13:$A$31,4)),0),MATCH(A74,$C$12:$G$12,0))*1000</f>
        <v>20407356.832999997</v>
      </c>
      <c r="M74" s="114">
        <f t="shared" si="4"/>
        <v>10.191312227250268</v>
      </c>
      <c r="N74" s="113">
        <f t="shared" si="5"/>
        <v>16.831406022872038</v>
      </c>
      <c r="O74" s="119">
        <f t="shared" si="8"/>
        <v>11.63366855977014</v>
      </c>
      <c r="P74" s="114">
        <f t="shared" si="9"/>
        <v>8.7489558947303951</v>
      </c>
    </row>
    <row r="75" spans="1:16" x14ac:dyDescent="0.25">
      <c r="A75" s="2" t="str">
        <f>Inputs!A74</f>
        <v>Vector</v>
      </c>
      <c r="B75" s="19"/>
      <c r="C75" s="117">
        <f>Inputs!B74</f>
        <v>2016</v>
      </c>
      <c r="D75" s="112">
        <f>Inputs!F74</f>
        <v>103042</v>
      </c>
      <c r="E75" s="16">
        <f>Inputs!G74</f>
        <v>13690.609142400001</v>
      </c>
      <c r="F75" s="16">
        <f>Inputs!H74</f>
        <v>6399.0959999999995</v>
      </c>
      <c r="G75" s="66">
        <f>Inputs!I74</f>
        <v>10521</v>
      </c>
      <c r="H75" s="118">
        <f t="shared" si="0"/>
        <v>321.00155762861959</v>
      </c>
      <c r="I75" s="118">
        <f t="shared" si="1"/>
        <v>1</v>
      </c>
      <c r="J75" s="118">
        <f t="shared" si="2"/>
        <v>79.994349800470275</v>
      </c>
      <c r="K75" s="118">
        <f t="shared" si="3"/>
        <v>25678.310887439613</v>
      </c>
      <c r="L75" s="119" cm="1">
        <f t="array" ref="L75">G75/INDEX($C$13:$G$31,MATCH(C75,_xlfn.NUMBERVALUE(RIGHT($A$13:$A$31,4)),0),MATCH(A75,$C$12:$G$12,0))*1000</f>
        <v>13878159.832053261</v>
      </c>
      <c r="M75" s="114">
        <f t="shared" si="4"/>
        <v>10.15340198022937</v>
      </c>
      <c r="N75" s="113">
        <f t="shared" si="5"/>
        <v>16.445826927312424</v>
      </c>
      <c r="O75" s="119">
        <f t="shared" si="8"/>
        <v>11.542891951087698</v>
      </c>
      <c r="P75" s="114">
        <f t="shared" si="9"/>
        <v>8.7639120093710421</v>
      </c>
    </row>
    <row r="76" spans="1:16" x14ac:dyDescent="0.25">
      <c r="A76" s="2" t="str">
        <f>Inputs!A75</f>
        <v>Vector</v>
      </c>
      <c r="B76" s="19"/>
      <c r="C76" s="117">
        <f>Inputs!B75</f>
        <v>2017</v>
      </c>
      <c r="D76" s="112">
        <f>Inputs!F75</f>
        <v>105862</v>
      </c>
      <c r="E76" s="16">
        <f>Inputs!G75</f>
        <v>14116.5462276</v>
      </c>
      <c r="F76" s="16">
        <f>Inputs!H75</f>
        <v>6534.8389999999999</v>
      </c>
      <c r="G76" s="66">
        <f>Inputs!I75</f>
        <v>11688</v>
      </c>
      <c r="H76" s="118">
        <f t="shared" si="0"/>
        <v>325.36441108394138</v>
      </c>
      <c r="I76" s="118">
        <f t="shared" si="1"/>
        <v>1</v>
      </c>
      <c r="J76" s="118">
        <f t="shared" si="2"/>
        <v>80.838351047012338</v>
      </c>
      <c r="K76" s="118">
        <f t="shared" si="3"/>
        <v>26301.922481408084</v>
      </c>
      <c r="L76" s="119" cm="1">
        <f t="array" ref="L76">G76/INDEX($C$13:$G$31,MATCH(C76,_xlfn.NUMBERVALUE(RIGHT($A$13:$A$31,4)),0),MATCH(A76,$C$12:$G$12,0))*1000</f>
        <v>15202484.500955906</v>
      </c>
      <c r="M76" s="114">
        <f t="shared" si="4"/>
        <v>10.177397313646715</v>
      </c>
      <c r="N76" s="113">
        <f t="shared" si="5"/>
        <v>16.536969426469611</v>
      </c>
      <c r="O76" s="119">
        <f t="shared" si="8"/>
        <v>11.569891638110896</v>
      </c>
      <c r="P76" s="114">
        <f t="shared" si="9"/>
        <v>8.7849029891825339</v>
      </c>
    </row>
    <row r="77" spans="1:16" x14ac:dyDescent="0.25">
      <c r="A77" s="2" t="str">
        <f>Inputs!A76</f>
        <v>Vector</v>
      </c>
      <c r="B77" s="19"/>
      <c r="C77" s="117">
        <f>Inputs!B76</f>
        <v>2018</v>
      </c>
      <c r="D77" s="112">
        <f>Inputs!F76</f>
        <v>108260</v>
      </c>
      <c r="E77" s="16">
        <f>Inputs!G76</f>
        <v>14278.384908</v>
      </c>
      <c r="F77" s="16">
        <f>Inputs!H76</f>
        <v>6660.19</v>
      </c>
      <c r="G77" s="66">
        <f>Inputs!I76</f>
        <v>11387.61</v>
      </c>
      <c r="H77" s="118">
        <f t="shared" si="0"/>
        <v>329.02887411289606</v>
      </c>
      <c r="I77" s="118">
        <f t="shared" si="1"/>
        <v>1</v>
      </c>
      <c r="J77" s="118">
        <f t="shared" si="2"/>
        <v>81.609987133928655</v>
      </c>
      <c r="K77" s="118">
        <f t="shared" si="3"/>
        <v>26852.042183044479</v>
      </c>
      <c r="L77" s="119" cm="1">
        <f t="array" ref="L77">G77/INDEX($C$13:$G$31,MATCH(C77,_xlfn.NUMBERVALUE(RIGHT($A$13:$A$31,4)),0),MATCH(A77,$C$12:$G$12,0))*1000</f>
        <v>14589612.569769248</v>
      </c>
      <c r="M77" s="114">
        <f t="shared" si="4"/>
        <v>10.198097156003501</v>
      </c>
      <c r="N77" s="113">
        <f t="shared" si="5"/>
        <v>16.495820365641197</v>
      </c>
      <c r="O77" s="119">
        <f t="shared" si="8"/>
        <v>11.592291020350968</v>
      </c>
      <c r="P77" s="114">
        <f t="shared" si="9"/>
        <v>8.8039032916560327</v>
      </c>
    </row>
    <row r="78" spans="1:16" x14ac:dyDescent="0.25">
      <c r="A78" s="2" t="str">
        <f>Inputs!A77</f>
        <v>Vector</v>
      </c>
      <c r="B78" s="19"/>
      <c r="C78" s="117">
        <f>Inputs!B77</f>
        <v>2019</v>
      </c>
      <c r="D78" s="112">
        <f>Inputs!F77</f>
        <v>110491</v>
      </c>
      <c r="E78" s="16">
        <f>Inputs!G77</f>
        <v>14394.3888204</v>
      </c>
      <c r="F78" s="16">
        <f>Inputs!H77</f>
        <v>6733.3029999999999</v>
      </c>
      <c r="G78" s="66">
        <f>Inputs!I77</f>
        <v>13027</v>
      </c>
      <c r="H78" s="118">
        <f t="shared" si="0"/>
        <v>332.40186521739014</v>
      </c>
      <c r="I78" s="118">
        <f t="shared" si="1"/>
        <v>1</v>
      </c>
      <c r="J78" s="118">
        <f t="shared" si="2"/>
        <v>82.056706002617489</v>
      </c>
      <c r="K78" s="118">
        <f t="shared" si="3"/>
        <v>27275.802128865067</v>
      </c>
      <c r="L78" s="119" cm="1">
        <f t="array" ref="L78">G78/INDEX($C$13:$G$31,MATCH(C78,_xlfn.NUMBERVALUE(RIGHT($A$13:$A$31,4)),0),MATCH(A78,$C$12:$G$12,0))*1000</f>
        <v>16405075.237399563</v>
      </c>
      <c r="M78" s="114">
        <f t="shared" si="4"/>
        <v>10.213755219209812</v>
      </c>
      <c r="N78" s="113">
        <f t="shared" si="5"/>
        <v>16.613101310614891</v>
      </c>
      <c r="O78" s="119">
        <f t="shared" si="8"/>
        <v>11.612689348659078</v>
      </c>
      <c r="P78" s="114">
        <f t="shared" si="9"/>
        <v>8.8148210897605441</v>
      </c>
    </row>
    <row r="79" spans="1:16" x14ac:dyDescent="0.25">
      <c r="A79" s="2" t="str">
        <f>Inputs!A78</f>
        <v>Vector</v>
      </c>
      <c r="B79" s="19"/>
      <c r="C79" s="117">
        <f>Inputs!B78</f>
        <v>2020</v>
      </c>
      <c r="D79" s="112">
        <f>Inputs!F78</f>
        <v>113027</v>
      </c>
      <c r="E79" s="16">
        <f>Inputs!G78</f>
        <v>14103.331442964</v>
      </c>
      <c r="F79" s="16">
        <f>Inputs!H78</f>
        <v>6820.9659999999994</v>
      </c>
      <c r="G79" s="66">
        <f>Inputs!I78</f>
        <v>13093</v>
      </c>
      <c r="H79" s="118">
        <f t="shared" si="0"/>
        <v>336.19488395869439</v>
      </c>
      <c r="I79" s="118">
        <f t="shared" si="1"/>
        <v>1</v>
      </c>
      <c r="J79" s="118">
        <f t="shared" si="2"/>
        <v>82.589139721878681</v>
      </c>
      <c r="K79" s="118">
        <f t="shared" si="3"/>
        <v>27766.0462450454</v>
      </c>
      <c r="L79" s="119" cm="1">
        <f t="array" ref="L79">G79/INDEX($C$13:$G$31,MATCH(C79,_xlfn.NUMBERVALUE(RIGHT($A$13:$A$31,4)),0),MATCH(A79,$C$12:$G$12,0))*1000</f>
        <v>16192490.674318507</v>
      </c>
      <c r="M79" s="114">
        <f t="shared" si="4"/>
        <v>10.231569195121178</v>
      </c>
      <c r="N79" s="113">
        <f t="shared" si="5"/>
        <v>16.600058154113061</v>
      </c>
      <c r="O79" s="119">
        <f t="shared" si="8"/>
        <v>11.635382007206424</v>
      </c>
      <c r="P79" s="114">
        <f t="shared" si="9"/>
        <v>8.8277563830359327</v>
      </c>
    </row>
    <row r="80" spans="1:16" x14ac:dyDescent="0.25">
      <c r="A80" s="2" t="str">
        <f>Inputs!A79</f>
        <v>Vector</v>
      </c>
      <c r="B80" s="19"/>
      <c r="C80" s="117">
        <f>Inputs!B79</f>
        <v>2021</v>
      </c>
      <c r="D80" s="112">
        <f>Inputs!F79</f>
        <v>115406</v>
      </c>
      <c r="E80" s="16">
        <f>Inputs!G79</f>
        <v>13867.195885200001</v>
      </c>
      <c r="F80" s="16">
        <f>Inputs!H79</f>
        <v>6825.2610000000004</v>
      </c>
      <c r="G80" s="66">
        <f>Inputs!I79</f>
        <v>13323.49</v>
      </c>
      <c r="H80" s="118">
        <f t="shared" si="0"/>
        <v>339.71458608661476</v>
      </c>
      <c r="I80" s="118">
        <f t="shared" si="1"/>
        <v>1</v>
      </c>
      <c r="J80" s="118">
        <f t="shared" si="2"/>
        <v>82.615137838050003</v>
      </c>
      <c r="K80" s="118">
        <f t="shared" si="3"/>
        <v>28065.567355141782</v>
      </c>
      <c r="L80" s="119" cm="1">
        <f t="array" ref="L80">G80/INDEX($C$13:$G$31,MATCH(C80,_xlfn.NUMBERVALUE(RIGHT($A$13:$A$31,4)),0),MATCH(A80,$C$12:$G$12,0))*1000</f>
        <v>16164459.366643209</v>
      </c>
      <c r="M80" s="114">
        <f t="shared" si="4"/>
        <v>10.24229874292617</v>
      </c>
      <c r="N80" s="113">
        <f t="shared" si="5"/>
        <v>16.598325523895916</v>
      </c>
      <c r="O80" s="119">
        <f t="shared" si="8"/>
        <v>11.656211624772135</v>
      </c>
      <c r="P80" s="114">
        <f t="shared" si="9"/>
        <v>8.8283858610802053</v>
      </c>
    </row>
    <row r="81" spans="1:16" x14ac:dyDescent="0.25">
      <c r="A81" s="2" t="str">
        <f>Inputs!A80</f>
        <v>Vector</v>
      </c>
      <c r="B81" s="19"/>
      <c r="C81" s="117">
        <f>Inputs!B80</f>
        <v>2022</v>
      </c>
      <c r="D81" s="112">
        <f>Inputs!F80</f>
        <v>117425</v>
      </c>
      <c r="E81" s="16">
        <f>Inputs!G80</f>
        <v>12985.4137716</v>
      </c>
      <c r="F81" s="16">
        <f>Inputs!H80</f>
        <v>6957.3992510000007</v>
      </c>
      <c r="G81" s="66">
        <f>Inputs!I80</f>
        <v>14874.85</v>
      </c>
      <c r="H81" s="118">
        <f t="shared" si="0"/>
        <v>342.67331381360879</v>
      </c>
      <c r="I81" s="118">
        <f t="shared" si="1"/>
        <v>1</v>
      </c>
      <c r="J81" s="118">
        <f t="shared" si="2"/>
        <v>83.411025955805158</v>
      </c>
      <c r="K81" s="118">
        <f t="shared" si="3"/>
        <v>28582.732672868689</v>
      </c>
      <c r="L81" s="119" cm="1">
        <f t="array" ref="L81">G81/INDEX($C$13:$G$31,MATCH(C81,_xlfn.NUMBERVALUE(RIGHT($A$13:$A$31,4)),0),MATCH(A81,$C$12:$G$12,0))*1000</f>
        <v>16979193.158243213</v>
      </c>
      <c r="M81" s="114">
        <f t="shared" si="4"/>
        <v>10.260558061778992</v>
      </c>
      <c r="N81" s="113">
        <f t="shared" si="5"/>
        <v>16.647499220536119</v>
      </c>
      <c r="O81" s="119">
        <f t="shared" si="8"/>
        <v>11.673555110895196</v>
      </c>
      <c r="P81" s="114">
        <f t="shared" si="9"/>
        <v>8.8475610126627888</v>
      </c>
    </row>
    <row r="82" spans="1:16" x14ac:dyDescent="0.25">
      <c r="A82" s="2" t="str">
        <f>Inputs!A81</f>
        <v>Vector</v>
      </c>
      <c r="B82" s="19"/>
      <c r="C82" s="117">
        <f>Inputs!B81</f>
        <v>2023</v>
      </c>
      <c r="D82" s="112">
        <f>Inputs!F81</f>
        <v>118912</v>
      </c>
      <c r="E82" s="16">
        <f>Inputs!G81</f>
        <v>13417.646256</v>
      </c>
      <c r="F82" s="16">
        <f>Inputs!H81</f>
        <v>7001.3843300000008</v>
      </c>
      <c r="G82" s="66">
        <f>Inputs!I81</f>
        <v>16175</v>
      </c>
      <c r="H82" s="118">
        <f t="shared" si="0"/>
        <v>344.83619299603691</v>
      </c>
      <c r="I82" s="118">
        <f t="shared" si="1"/>
        <v>1</v>
      </c>
      <c r="J82" s="118">
        <f t="shared" si="2"/>
        <v>83.674275198533991</v>
      </c>
      <c r="K82" s="118">
        <f t="shared" si="3"/>
        <v>28853.918511165171</v>
      </c>
      <c r="L82" s="119" cm="1">
        <f t="array" ref="L82">G82/INDEX($C$13:$G$31,MATCH(C82,_xlfn.NUMBERVALUE(RIGHT($A$13:$A$31,4)),0),MATCH(A82,$C$12:$G$12,0))*1000</f>
        <v>17291670.111616373</v>
      </c>
      <c r="M82" s="114">
        <f t="shared" si="4"/>
        <v>10.270001086323632</v>
      </c>
      <c r="N82" s="113">
        <f t="shared" si="5"/>
        <v>16.665735447073015</v>
      </c>
      <c r="O82" s="119">
        <f t="shared" si="8"/>
        <v>11.686139002733455</v>
      </c>
      <c r="P82" s="114">
        <f t="shared" si="9"/>
        <v>8.853863169913808</v>
      </c>
    </row>
    <row r="83" spans="1:16" x14ac:dyDescent="0.25">
      <c r="A83" s="2" t="str">
        <f>Inputs!A82</f>
        <v>Vector</v>
      </c>
      <c r="B83" s="19"/>
      <c r="C83" s="117">
        <f>Inputs!B82</f>
        <v>2024</v>
      </c>
      <c r="D83" s="112">
        <f>Inputs!F82</f>
        <v>119993</v>
      </c>
      <c r="E83" s="16">
        <f>Inputs!G82</f>
        <v>12884.239764</v>
      </c>
      <c r="F83" s="16">
        <f>Inputs!H82</f>
        <v>7014.1569770000006</v>
      </c>
      <c r="G83" s="66">
        <f>Inputs!I82</f>
        <v>17057.82</v>
      </c>
      <c r="H83" s="118">
        <f t="shared" si="0"/>
        <v>346.40005773671572</v>
      </c>
      <c r="I83" s="118">
        <f t="shared" si="1"/>
        <v>1</v>
      </c>
      <c r="J83" s="118">
        <f t="shared" si="2"/>
        <v>83.7505640398917</v>
      </c>
      <c r="K83" s="118">
        <f t="shared" si="3"/>
        <v>29011.200218900991</v>
      </c>
      <c r="L83" s="119" cm="1">
        <f t="array" ref="L83">G83/INDEX($C$13:$G$31,MATCH(C83,_xlfn.NUMBERVALUE(RIGHT($A$13:$A$31,4)),0),MATCH(A83,$C$12:$G$12,0))*1000</f>
        <v>17466451.205701839</v>
      </c>
      <c r="M83" s="114">
        <f t="shared" si="4"/>
        <v>10.275437248851871</v>
      </c>
      <c r="N83" s="113">
        <f t="shared" si="5"/>
        <v>16.675792524995657</v>
      </c>
      <c r="O83" s="119">
        <f t="shared" si="8"/>
        <v>11.695188686729395</v>
      </c>
      <c r="P83" s="114">
        <f t="shared" si="9"/>
        <v>8.8556858109743484</v>
      </c>
    </row>
    <row r="84" spans="1:16" x14ac:dyDescent="0.25">
      <c r="A84" s="2" t="str">
        <f>Inputs!A83</f>
        <v>Vector</v>
      </c>
      <c r="B84" s="19"/>
      <c r="C84" s="111">
        <f>Inputs!B83</f>
        <v>2025</v>
      </c>
      <c r="D84" s="112">
        <f>Inputs!F83</f>
        <v>120488</v>
      </c>
      <c r="E84" s="16">
        <f>Inputs!G83</f>
        <v>11791</v>
      </c>
      <c r="F84" s="16">
        <f>Inputs!H83</f>
        <v>7024.04</v>
      </c>
      <c r="G84" s="16">
        <f>Inputs!I83</f>
        <v>17037</v>
      </c>
      <c r="H84" s="114">
        <f t="shared" si="0"/>
        <v>347.11381418779632</v>
      </c>
      <c r="I84" s="114">
        <f t="shared" si="1"/>
        <v>1</v>
      </c>
      <c r="J84" s="114">
        <f t="shared" si="2"/>
        <v>83.80954599566806</v>
      </c>
      <c r="K84" s="114">
        <f t="shared" si="3"/>
        <v>29091.451175903891</v>
      </c>
      <c r="L84" s="115" cm="1">
        <f t="array" ref="L84">G84/INDEX($C$13:$G$31,MATCH(C84,_xlfn.NUMBERVALUE(RIGHT($A$13:$A$31,4)),0),MATCH(A84,$C$12:$G$12,0))*1000</f>
        <v>17037000</v>
      </c>
      <c r="M84" s="114">
        <f t="shared" si="4"/>
        <v>10.278199635975621</v>
      </c>
      <c r="N84" s="116">
        <f t="shared" si="5"/>
        <v>16.65089800752768</v>
      </c>
      <c r="O84" s="115">
        <f t="shared" si="8"/>
        <v>11.699305441891685</v>
      </c>
      <c r="P84" s="114">
        <f t="shared" si="9"/>
        <v>8.8570938300595579</v>
      </c>
    </row>
    <row r="85" spans="1:16" x14ac:dyDescent="0.25">
      <c r="A85" s="61"/>
      <c r="B85" s="61"/>
      <c r="C85" s="61"/>
      <c r="D85" s="60"/>
      <c r="E85" s="60"/>
      <c r="F85" s="60"/>
      <c r="G85" s="60"/>
      <c r="H85" s="60"/>
      <c r="I85" s="60"/>
      <c r="J85" s="60"/>
      <c r="K85" s="60"/>
      <c r="L85" s="60"/>
      <c r="M85" s="60"/>
      <c r="N85" s="60"/>
      <c r="O85" s="60"/>
      <c r="P85" s="60"/>
    </row>
    <row r="86" spans="1:16" ht="18.75" x14ac:dyDescent="0.3">
      <c r="A86" s="120" t="s">
        <v>88</v>
      </c>
    </row>
    <row r="87" spans="1:16" x14ac:dyDescent="0.25">
      <c r="A87" s="110" t="s">
        <v>123</v>
      </c>
      <c r="B87" s="110"/>
      <c r="C87" s="110"/>
      <c r="D87" s="110"/>
      <c r="E87" s="110"/>
      <c r="F87" s="110"/>
      <c r="G87" s="110"/>
      <c r="H87" s="110"/>
      <c r="I87" s="110"/>
      <c r="J87" s="110"/>
      <c r="K87" s="110"/>
      <c r="L87" s="110"/>
      <c r="M87" s="110"/>
      <c r="N87" s="110"/>
      <c r="O87" s="110"/>
      <c r="P87" s="110"/>
    </row>
    <row r="88" spans="1:16" x14ac:dyDescent="0.25">
      <c r="A88" s="1" t="s">
        <v>141</v>
      </c>
      <c r="B88" s="1"/>
      <c r="C88" s="1"/>
      <c r="D88" s="1"/>
      <c r="E88" s="1"/>
      <c r="F88" s="1"/>
      <c r="G88" s="1"/>
      <c r="H88" s="1"/>
      <c r="I88" s="1"/>
      <c r="J88" s="1"/>
      <c r="K88" s="1"/>
      <c r="L88" s="1"/>
      <c r="M88" s="1"/>
      <c r="N88" s="1"/>
      <c r="O88" s="1"/>
      <c r="P88" s="1"/>
    </row>
    <row r="89" spans="1:16" x14ac:dyDescent="0.25">
      <c r="A89" s="67" t="s">
        <v>89</v>
      </c>
      <c r="B89" s="68" t="s">
        <v>90</v>
      </c>
      <c r="C89" s="23"/>
      <c r="D89" s="69" t="s">
        <v>91</v>
      </c>
      <c r="E89" s="69"/>
      <c r="F89" s="69"/>
      <c r="G89" s="69"/>
      <c r="H89" s="69"/>
      <c r="I89" s="69"/>
      <c r="J89" s="69"/>
      <c r="K89" s="69"/>
      <c r="L89" s="69"/>
      <c r="M89" s="69"/>
      <c r="N89" s="69"/>
      <c r="O89" s="69"/>
      <c r="P89" s="69"/>
    </row>
    <row r="90" spans="1:16" x14ac:dyDescent="0.25">
      <c r="A90" s="52" t="s">
        <v>92</v>
      </c>
      <c r="B90" s="70">
        <f>SLOPE($N$39:$N$84,$M$39:$M$84)</f>
        <v>0.87986438696880742</v>
      </c>
      <c r="D90" s="23" t="s">
        <v>134</v>
      </c>
      <c r="E90" s="23"/>
      <c r="F90" s="23"/>
      <c r="G90" s="23"/>
      <c r="H90" s="23"/>
      <c r="I90" s="23"/>
      <c r="J90" s="23"/>
      <c r="K90" s="23"/>
      <c r="L90" s="23"/>
      <c r="M90" s="23"/>
      <c r="N90" s="23"/>
      <c r="O90" s="23"/>
      <c r="P90" s="23"/>
    </row>
    <row r="91" spans="1:16" x14ac:dyDescent="0.25">
      <c r="A91" s="2" t="s">
        <v>93</v>
      </c>
      <c r="B91" s="71">
        <f>INTERCEPT($N$39:$N$84,$M$39:$M$84)</f>
        <v>7.731277751525278</v>
      </c>
      <c r="D91" t="s">
        <v>135</v>
      </c>
    </row>
    <row r="92" spans="1:16" x14ac:dyDescent="0.25">
      <c r="A92" s="2" t="s">
        <v>94</v>
      </c>
      <c r="B92" s="71">
        <f>CORREL($N$39:$N$84,$M$39:$M$84)</f>
        <v>0.98645570528178195</v>
      </c>
      <c r="D92" t="s">
        <v>136</v>
      </c>
    </row>
    <row r="93" spans="1:16" ht="16.5" x14ac:dyDescent="0.25">
      <c r="A93" s="2" t="s">
        <v>95</v>
      </c>
      <c r="B93" s="71">
        <f>B92^2</f>
        <v>0.97309485848297783</v>
      </c>
      <c r="D93" t="s">
        <v>137</v>
      </c>
    </row>
    <row r="94" spans="1:16" x14ac:dyDescent="0.25">
      <c r="A94" s="2" t="s">
        <v>96</v>
      </c>
      <c r="B94" s="72">
        <f>COUNTIF($M$39:$M$84,"&gt;"&amp;0)</f>
        <v>46</v>
      </c>
      <c r="D94" t="s">
        <v>97</v>
      </c>
    </row>
    <row r="95" spans="1:16" x14ac:dyDescent="0.25">
      <c r="A95" s="2" t="s">
        <v>98</v>
      </c>
      <c r="B95" s="73">
        <f>B92*((B94-1-1)/(1-B93))^0.5</f>
        <v>39.892043765540258</v>
      </c>
      <c r="D95" t="s">
        <v>99</v>
      </c>
    </row>
    <row r="96" spans="1:16" x14ac:dyDescent="0.25">
      <c r="A96" s="2" t="s">
        <v>100</v>
      </c>
      <c r="B96" s="6">
        <f>TDIST(B95,B94-1,2)</f>
        <v>9.196706162987934E-37</v>
      </c>
      <c r="D96" t="s">
        <v>101</v>
      </c>
    </row>
    <row r="97" spans="1:16" x14ac:dyDescent="0.25">
      <c r="A97" s="13" t="s">
        <v>102</v>
      </c>
      <c r="B97" s="74">
        <f>B90/B9</f>
        <v>0.43993219348440371</v>
      </c>
      <c r="D97" t="s">
        <v>103</v>
      </c>
    </row>
    <row r="98" spans="1:16" x14ac:dyDescent="0.25">
      <c r="A98" s="61"/>
      <c r="B98" s="61"/>
    </row>
    <row r="99" spans="1:16" ht="18.75" x14ac:dyDescent="0.3">
      <c r="A99" s="120" t="s">
        <v>104</v>
      </c>
    </row>
    <row r="100" spans="1:16" x14ac:dyDescent="0.25">
      <c r="A100" s="1" t="s">
        <v>105</v>
      </c>
      <c r="B100" s="1"/>
      <c r="C100" s="1"/>
      <c r="D100" s="1"/>
      <c r="E100" s="1"/>
      <c r="F100" s="1"/>
      <c r="G100" s="1"/>
      <c r="H100" s="1"/>
      <c r="I100" s="1"/>
      <c r="J100" s="1"/>
      <c r="K100" s="1"/>
      <c r="L100" s="1"/>
      <c r="M100" s="1"/>
      <c r="N100" s="1"/>
      <c r="O100" s="1"/>
      <c r="P100" s="1"/>
    </row>
    <row r="101" spans="1:16" x14ac:dyDescent="0.25">
      <c r="A101" s="67" t="s">
        <v>106</v>
      </c>
      <c r="B101" s="75" t="s">
        <v>92</v>
      </c>
      <c r="C101" s="23"/>
      <c r="D101" s="23"/>
      <c r="E101" s="23"/>
      <c r="F101" s="23"/>
      <c r="G101" s="23"/>
      <c r="H101" s="23"/>
      <c r="I101" s="23"/>
      <c r="J101" s="23"/>
      <c r="K101" s="23"/>
      <c r="L101" s="23"/>
      <c r="M101" s="23"/>
      <c r="N101" s="23"/>
      <c r="O101" s="23"/>
      <c r="P101" s="23"/>
    </row>
    <row r="102" spans="1:16" x14ac:dyDescent="0.25">
      <c r="A102" s="52" t="s">
        <v>120</v>
      </c>
      <c r="B102" s="70" cm="1">
        <f t="array" ref="B102">MAX(SLOPE(_xlfn._xlws.FILTER($P$39:$P$84,$A$39:$A$84=A102),_xlfn._xlws.FILTER($O$39:$O$84,$A$39:$A$84=A102)),0)</f>
        <v>0.93522680172519201</v>
      </c>
    </row>
    <row r="103" spans="1:16" x14ac:dyDescent="0.25">
      <c r="A103" s="2" t="s">
        <v>41</v>
      </c>
      <c r="B103" s="71" cm="1">
        <f t="array" ref="B103">MAX(SLOPE(_xlfn._xlws.FILTER($P$39:$P$84,$A$39:$A$84=A103),_xlfn._xlws.FILTER($O$39:$O$84,$A$39:$A$84=A103)),0)</f>
        <v>0</v>
      </c>
    </row>
    <row r="104" spans="1:16" x14ac:dyDescent="0.25">
      <c r="A104" s="2" t="s">
        <v>42</v>
      </c>
      <c r="B104" s="71" cm="1">
        <f t="array" ref="B104">MAX(SLOPE(_xlfn._xlws.FILTER($P$39:$P$84,$A$39:$A$84=A104),_xlfn._xlws.FILTER($O$39:$O$84,$A$39:$A$84=A104)),0)</f>
        <v>0.82012545686975169</v>
      </c>
    </row>
    <row r="105" spans="1:16" x14ac:dyDescent="0.25">
      <c r="A105" s="2" t="s">
        <v>43</v>
      </c>
      <c r="B105" s="71" cm="1">
        <f t="array" ref="B105">MAX(SLOPE(_xlfn._xlws.FILTER($P$39:$P$84,$A$39:$A$84=A105),_xlfn._xlws.FILTER($O$39:$O$84,$A$39:$A$84=A105)),0)</f>
        <v>0.57474787921473469</v>
      </c>
    </row>
    <row r="106" spans="1:16" x14ac:dyDescent="0.25">
      <c r="A106" s="61"/>
      <c r="B106" s="61"/>
    </row>
    <row r="107" spans="1:16" ht="21" x14ac:dyDescent="0.35">
      <c r="A107" s="17" t="s">
        <v>27</v>
      </c>
      <c r="B107" s="17"/>
    </row>
    <row r="108" spans="1:16" ht="18.75" x14ac:dyDescent="0.3">
      <c r="A108" s="76" t="s">
        <v>107</v>
      </c>
      <c r="B108" s="70"/>
    </row>
    <row r="109" spans="1:16" x14ac:dyDescent="0.25">
      <c r="A109" s="2" t="s">
        <v>108</v>
      </c>
      <c r="B109" s="71">
        <f>B97</f>
        <v>0.43993219348440371</v>
      </c>
    </row>
    <row r="110" spans="1:16" x14ac:dyDescent="0.25">
      <c r="A110" s="61"/>
      <c r="B110" s="61"/>
    </row>
    <row r="111" spans="1:16" ht="18.75" x14ac:dyDescent="0.3">
      <c r="A111" s="77" t="s">
        <v>109</v>
      </c>
      <c r="B111" s="4"/>
    </row>
    <row r="112" spans="1:16" x14ac:dyDescent="0.25">
      <c r="A112" s="2" t="s">
        <v>120</v>
      </c>
      <c r="B112" s="71">
        <f>B102</f>
        <v>0.93522680172519201</v>
      </c>
    </row>
    <row r="113" spans="1:2" x14ac:dyDescent="0.25">
      <c r="A113" s="13" t="s">
        <v>41</v>
      </c>
      <c r="B113" s="71">
        <f>B103</f>
        <v>0</v>
      </c>
    </row>
    <row r="114" spans="1:2" x14ac:dyDescent="0.25">
      <c r="A114" s="2" t="s">
        <v>42</v>
      </c>
      <c r="B114" s="71">
        <f>B104</f>
        <v>0.82012545686975169</v>
      </c>
    </row>
    <row r="115" spans="1:2" x14ac:dyDescent="0.25">
      <c r="A115" s="2" t="s">
        <v>43</v>
      </c>
      <c r="B115" s="71">
        <f>B105</f>
        <v>0.57474787921473469</v>
      </c>
    </row>
  </sheetData>
  <pageMargins left="0.7" right="0.7" top="0.75" bottom="0.75" header="0.3" footer="0.3"/>
  <pageSetup paperSize="9" scale="45" orientation="portrait" r:id="rId1"/>
  <rowBreaks count="1" manualBreakCount="1">
    <brk id="84"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3EBFA-6FB1-487D-BC64-C29ADB6A999D}">
  <sheetPr codeName="Sheet6"/>
  <dimension ref="A1:J46"/>
  <sheetViews>
    <sheetView showGridLines="0" view="pageBreakPreview" zoomScaleNormal="100" zoomScaleSheetLayoutView="100" workbookViewId="0"/>
  </sheetViews>
  <sheetFormatPr defaultRowHeight="15" x14ac:dyDescent="0.25"/>
  <cols>
    <col min="1" max="1" width="70.75" customWidth="1"/>
    <col min="2" max="9" width="10.75" customWidth="1"/>
    <col min="10" max="12" width="8.875" bestFit="1" customWidth="1"/>
    <col min="13" max="13" width="10.875" bestFit="1" customWidth="1"/>
    <col min="14" max="14" width="8.875" bestFit="1" customWidth="1"/>
  </cols>
  <sheetData>
    <row r="1" spans="1:10" ht="24" x14ac:dyDescent="0.25">
      <c r="A1" s="98" t="s">
        <v>26</v>
      </c>
      <c r="B1" s="108"/>
      <c r="C1" s="108"/>
    </row>
    <row r="2" spans="1:10" x14ac:dyDescent="0.25">
      <c r="A2" s="1" t="s">
        <v>110</v>
      </c>
      <c r="B2" s="1"/>
      <c r="C2" s="1"/>
      <c r="D2" s="1"/>
      <c r="E2" s="1"/>
      <c r="F2" s="1"/>
      <c r="G2" s="1"/>
      <c r="H2" s="1"/>
      <c r="I2" s="1"/>
      <c r="J2" s="1"/>
    </row>
    <row r="3" spans="1:10" x14ac:dyDescent="0.25">
      <c r="A3" s="23"/>
      <c r="B3" s="23"/>
      <c r="C3" s="23"/>
      <c r="D3" s="23"/>
      <c r="E3" s="23"/>
      <c r="F3" s="23"/>
      <c r="G3" s="23"/>
      <c r="H3" s="23"/>
      <c r="I3" s="23"/>
      <c r="J3" s="23"/>
    </row>
    <row r="4" spans="1:10" ht="21" x14ac:dyDescent="0.35">
      <c r="A4" s="17" t="s">
        <v>17</v>
      </c>
      <c r="B4" s="17"/>
      <c r="C4" s="17"/>
      <c r="D4" s="18"/>
      <c r="E4" s="18"/>
      <c r="F4" s="18"/>
      <c r="G4" s="18"/>
      <c r="H4" s="18"/>
      <c r="I4" s="18"/>
      <c r="J4" s="18"/>
    </row>
    <row r="5" spans="1:10" x14ac:dyDescent="0.25">
      <c r="A5" s="78" t="s">
        <v>38</v>
      </c>
      <c r="B5" s="79">
        <f>Inputs!B10</f>
        <v>0</v>
      </c>
      <c r="C5" s="23"/>
      <c r="D5" s="23"/>
      <c r="E5" s="23"/>
      <c r="F5" s="23"/>
      <c r="G5" s="23"/>
      <c r="H5" s="23"/>
      <c r="I5" s="23"/>
      <c r="J5" s="23"/>
    </row>
    <row r="6" spans="1:10" x14ac:dyDescent="0.25">
      <c r="A6" s="80" t="s">
        <v>111</v>
      </c>
      <c r="B6" s="81">
        <f>Elasticity!B109</f>
        <v>0.43993219348440371</v>
      </c>
    </row>
    <row r="7" spans="1:10" x14ac:dyDescent="0.25">
      <c r="A7" s="80" t="str">
        <f>Inputs!A11</f>
        <v>Does decrease in ICPs impact network length</v>
      </c>
      <c r="B7" s="82" t="str">
        <f>Inputs!B11</f>
        <v>No</v>
      </c>
    </row>
    <row r="8" spans="1:10" x14ac:dyDescent="0.25">
      <c r="A8" s="80" t="str">
        <f>Inputs!A12</f>
        <v>ICP/opex downward de-weight factor (0=fully asymmetrical, 1=fully symmetrical)</v>
      </c>
      <c r="B8" s="82">
        <f>Inputs!B12</f>
        <v>0.25</v>
      </c>
    </row>
    <row r="9" spans="1:10" x14ac:dyDescent="0.25">
      <c r="A9" s="61"/>
      <c r="B9" s="83"/>
    </row>
    <row r="10" spans="1:10" ht="18.75" x14ac:dyDescent="0.3">
      <c r="A10" s="25" t="s">
        <v>119</v>
      </c>
      <c r="B10" s="27"/>
    </row>
    <row r="11" spans="1:10" x14ac:dyDescent="0.25">
      <c r="A11" s="80" t="str">
        <f>Elasticity!A112</f>
        <v>Firstgas Distribution</v>
      </c>
      <c r="B11" s="81">
        <f>Elasticity!B112</f>
        <v>0.93522680172519201</v>
      </c>
    </row>
    <row r="12" spans="1:10" x14ac:dyDescent="0.25">
      <c r="A12" s="80" t="str">
        <f>Elasticity!A113</f>
        <v>GasNet</v>
      </c>
      <c r="B12" s="81">
        <f>Elasticity!B113</f>
        <v>0</v>
      </c>
    </row>
    <row r="13" spans="1:10" x14ac:dyDescent="0.25">
      <c r="A13" s="80" t="str">
        <f>Elasticity!A114</f>
        <v>Powerco</v>
      </c>
      <c r="B13" s="81">
        <f>Elasticity!B114</f>
        <v>0.82012545686975169</v>
      </c>
    </row>
    <row r="14" spans="1:10" x14ac:dyDescent="0.25">
      <c r="A14" s="80" t="str">
        <f>Elasticity!A115</f>
        <v>Vector</v>
      </c>
      <c r="B14" s="81">
        <f>Elasticity!B115</f>
        <v>0.57474787921473469</v>
      </c>
    </row>
    <row r="15" spans="1:10" x14ac:dyDescent="0.25">
      <c r="A15" s="61"/>
      <c r="B15" s="61"/>
    </row>
    <row r="16" spans="1:10" ht="18.75" x14ac:dyDescent="0.3">
      <c r="A16" s="84" t="s">
        <v>74</v>
      </c>
      <c r="B16" s="85">
        <f>Inputs!B86</f>
        <v>2024</v>
      </c>
      <c r="C16" s="85">
        <f>Inputs!C86</f>
        <v>2025</v>
      </c>
      <c r="D16" s="85">
        <f>Inputs!D86</f>
        <v>2026</v>
      </c>
      <c r="E16" s="85">
        <f>Inputs!E86</f>
        <v>2027</v>
      </c>
      <c r="F16" s="85">
        <f>Inputs!F86</f>
        <v>2028</v>
      </c>
      <c r="G16" s="85">
        <f>Inputs!G86</f>
        <v>2029</v>
      </c>
      <c r="H16" s="85">
        <f>Inputs!H86</f>
        <v>2030</v>
      </c>
      <c r="I16" s="85">
        <f>Inputs!I86</f>
        <v>2031</v>
      </c>
      <c r="J16" s="85">
        <f>Inputs!J86</f>
        <v>2032</v>
      </c>
    </row>
    <row r="17" spans="1:10" x14ac:dyDescent="0.25">
      <c r="A17" s="14" t="s">
        <v>120</v>
      </c>
      <c r="B17" s="28">
        <f>Inputs!B87</f>
        <v>68092</v>
      </c>
      <c r="C17" s="28">
        <f>Inputs!C87</f>
        <v>68043</v>
      </c>
      <c r="D17" s="28">
        <f>Inputs!D87</f>
        <v>68066.53</v>
      </c>
      <c r="E17" s="28">
        <f>Inputs!E87</f>
        <v>67885.580125000008</v>
      </c>
      <c r="F17" s="28">
        <f>Inputs!F87</f>
        <v>67519.253406250005</v>
      </c>
      <c r="G17" s="28">
        <f>Inputs!G87</f>
        <v>66918.532109687498</v>
      </c>
      <c r="H17" s="28">
        <f>Inputs!H87</f>
        <v>66047.232369578138</v>
      </c>
      <c r="I17" s="28">
        <f>Inputs!I87</f>
        <v>64857.026564511718</v>
      </c>
      <c r="J17" s="28">
        <f>Inputs!J87</f>
        <v>63284.900321327383</v>
      </c>
    </row>
    <row r="18" spans="1:10" x14ac:dyDescent="0.25">
      <c r="A18" s="14" t="s">
        <v>41</v>
      </c>
      <c r="B18" s="28">
        <f>Inputs!B88</f>
        <v>10013.11388772518</v>
      </c>
      <c r="C18" s="28">
        <f>Inputs!C88</f>
        <v>9882</v>
      </c>
      <c r="D18" s="28">
        <f>Inputs!D88</f>
        <v>9777</v>
      </c>
      <c r="E18" s="28">
        <f>Inputs!E88</f>
        <v>9711.5</v>
      </c>
      <c r="F18" s="28">
        <f>Inputs!F88</f>
        <v>9621</v>
      </c>
      <c r="G18" s="28">
        <f>Inputs!G88</f>
        <v>9531.5</v>
      </c>
      <c r="H18" s="28">
        <f>Inputs!H88</f>
        <v>9443</v>
      </c>
      <c r="I18" s="28">
        <f>Inputs!I88</f>
        <v>9353.75</v>
      </c>
      <c r="J18" s="28">
        <f>Inputs!J88</f>
        <v>9263.7499999999982</v>
      </c>
    </row>
    <row r="19" spans="1:10" x14ac:dyDescent="0.25">
      <c r="A19" s="14" t="s">
        <v>42</v>
      </c>
      <c r="B19" s="28">
        <f>Inputs!B89</f>
        <v>113589</v>
      </c>
      <c r="C19" s="28">
        <f>Inputs!C89</f>
        <v>112833.5</v>
      </c>
      <c r="D19" s="28">
        <f>Inputs!D89</f>
        <v>112517.5</v>
      </c>
      <c r="E19" s="28">
        <f>Inputs!E89</f>
        <v>112146.99999999999</v>
      </c>
      <c r="F19" s="28">
        <f>Inputs!F89</f>
        <v>111786.00000000001</v>
      </c>
      <c r="G19" s="28">
        <f>Inputs!G89</f>
        <v>111329</v>
      </c>
      <c r="H19" s="28">
        <f>Inputs!H89</f>
        <v>110736</v>
      </c>
      <c r="I19" s="28">
        <f>Inputs!I89</f>
        <v>109965</v>
      </c>
      <c r="J19" s="28">
        <f>Inputs!J89</f>
        <v>108969.5</v>
      </c>
    </row>
    <row r="20" spans="1:10" x14ac:dyDescent="0.25">
      <c r="A20" s="26" t="s">
        <v>43</v>
      </c>
      <c r="B20" s="29">
        <f>Inputs!B90</f>
        <v>119993</v>
      </c>
      <c r="C20" s="29">
        <f>Inputs!C90</f>
        <v>120488</v>
      </c>
      <c r="D20" s="29">
        <f>Inputs!D90</f>
        <v>120332.99999999999</v>
      </c>
      <c r="E20" s="29">
        <f>Inputs!E90</f>
        <v>119453.49999999999</v>
      </c>
      <c r="F20" s="29">
        <f>Inputs!F90</f>
        <v>118026.5</v>
      </c>
      <c r="G20" s="29">
        <f>Inputs!G90</f>
        <v>116365</v>
      </c>
      <c r="H20" s="29">
        <f>Inputs!H90</f>
        <v>114609.00000000001</v>
      </c>
      <c r="I20" s="29">
        <f>Inputs!I90</f>
        <v>113172.6333333333</v>
      </c>
      <c r="J20" s="29">
        <f>Inputs!J90</f>
        <v>111953.42380952369</v>
      </c>
    </row>
    <row r="21" spans="1:10" x14ac:dyDescent="0.25">
      <c r="A21" s="61"/>
      <c r="B21" s="61"/>
      <c r="C21" s="61"/>
      <c r="D21" s="61"/>
      <c r="E21" s="61"/>
      <c r="F21" s="61"/>
      <c r="G21" s="61"/>
      <c r="H21" s="61"/>
      <c r="I21" s="61"/>
      <c r="J21" s="61"/>
    </row>
    <row r="22" spans="1:10" ht="21" x14ac:dyDescent="0.35">
      <c r="A22" s="30" t="s">
        <v>76</v>
      </c>
      <c r="B22" s="30"/>
      <c r="C22" s="30"/>
      <c r="D22" s="30"/>
      <c r="E22" s="31"/>
      <c r="F22" s="31"/>
      <c r="G22" s="31"/>
      <c r="H22" s="31"/>
      <c r="I22" s="31"/>
      <c r="J22" s="31"/>
    </row>
    <row r="23" spans="1:10" ht="18.75" x14ac:dyDescent="0.3">
      <c r="A23" s="86" t="s">
        <v>114</v>
      </c>
      <c r="B23" s="86"/>
      <c r="C23" s="64"/>
      <c r="D23" s="64"/>
      <c r="E23" s="64"/>
      <c r="F23" s="64"/>
      <c r="G23" s="64"/>
      <c r="H23" s="64"/>
      <c r="I23" s="64"/>
      <c r="J23" s="64"/>
    </row>
    <row r="24" spans="1:10" x14ac:dyDescent="0.25">
      <c r="A24" s="14" t="s">
        <v>120</v>
      </c>
      <c r="B24" s="14"/>
      <c r="C24" s="35">
        <f>C17/B17-1</f>
        <v>-7.1961463901781819E-4</v>
      </c>
      <c r="D24" s="35">
        <f>D17/C17-1</f>
        <v>3.4581073732775636E-4</v>
      </c>
      <c r="E24" s="35">
        <f t="shared" ref="E24:J24" si="0">E17/D17-1</f>
        <v>-2.6584266158417025E-3</v>
      </c>
      <c r="F24" s="35">
        <f t="shared" si="0"/>
        <v>-5.3962375820530983E-3</v>
      </c>
      <c r="G24" s="35">
        <f t="shared" si="0"/>
        <v>-8.897037011770359E-3</v>
      </c>
      <c r="H24" s="35">
        <f t="shared" si="0"/>
        <v>-1.302030562596912E-2</v>
      </c>
      <c r="I24" s="35">
        <f t="shared" si="0"/>
        <v>-1.802052504496221E-2</v>
      </c>
      <c r="J24" s="35">
        <f t="shared" si="0"/>
        <v>-2.4239875406877887E-2</v>
      </c>
    </row>
    <row r="25" spans="1:10" x14ac:dyDescent="0.25">
      <c r="A25" s="14" t="s">
        <v>41</v>
      </c>
      <c r="B25" s="14"/>
      <c r="C25" s="35">
        <f t="shared" ref="C25:J25" si="1">C18/B18-1</f>
        <v>-1.3094217163145294E-2</v>
      </c>
      <c r="D25" s="35">
        <f t="shared" si="1"/>
        <v>-1.0625379477838481E-2</v>
      </c>
      <c r="E25" s="35">
        <f t="shared" si="1"/>
        <v>-6.6993965429068547E-3</v>
      </c>
      <c r="F25" s="35">
        <f t="shared" si="1"/>
        <v>-9.3188487875199844E-3</v>
      </c>
      <c r="G25" s="35">
        <f t="shared" si="1"/>
        <v>-9.3025673006963405E-3</v>
      </c>
      <c r="H25" s="35">
        <f t="shared" si="1"/>
        <v>-9.2850023605938192E-3</v>
      </c>
      <c r="I25" s="35">
        <f t="shared" si="1"/>
        <v>-9.4514455151963883E-3</v>
      </c>
      <c r="J25" s="35">
        <f t="shared" si="1"/>
        <v>-9.6218094347189087E-3</v>
      </c>
    </row>
    <row r="26" spans="1:10" x14ac:dyDescent="0.25">
      <c r="A26" s="14" t="s">
        <v>42</v>
      </c>
      <c r="B26" s="14"/>
      <c r="C26" s="35">
        <f t="shared" ref="C26:J26" si="2">C19/B19-1</f>
        <v>-6.6511722085765834E-3</v>
      </c>
      <c r="D26" s="35">
        <f t="shared" si="2"/>
        <v>-2.8005867051894562E-3</v>
      </c>
      <c r="E26" s="35">
        <f t="shared" si="2"/>
        <v>-3.2928211167153609E-3</v>
      </c>
      <c r="F26" s="35">
        <f t="shared" si="2"/>
        <v>-3.2189893621761279E-3</v>
      </c>
      <c r="G26" s="35">
        <f t="shared" si="2"/>
        <v>-4.0881684647452454E-3</v>
      </c>
      <c r="H26" s="35">
        <f t="shared" si="2"/>
        <v>-5.3265546263776553E-3</v>
      </c>
      <c r="I26" s="35">
        <f t="shared" si="2"/>
        <v>-6.9625054182921309E-3</v>
      </c>
      <c r="J26" s="35">
        <f t="shared" si="2"/>
        <v>-9.0528804619651737E-3</v>
      </c>
    </row>
    <row r="27" spans="1:10" x14ac:dyDescent="0.25">
      <c r="A27" s="26" t="s">
        <v>43</v>
      </c>
      <c r="B27" s="26"/>
      <c r="C27" s="35">
        <f t="shared" ref="C27:J27" si="3">C20/B20-1</f>
        <v>4.1252406390372975E-3</v>
      </c>
      <c r="D27" s="35">
        <f t="shared" si="3"/>
        <v>-1.2864351636678872E-3</v>
      </c>
      <c r="E27" s="35">
        <f t="shared" si="3"/>
        <v>-7.3088845121455082E-3</v>
      </c>
      <c r="F27" s="35">
        <f t="shared" si="3"/>
        <v>-1.194607106530976E-2</v>
      </c>
      <c r="G27" s="35">
        <f t="shared" si="3"/>
        <v>-1.4077347036470678E-2</v>
      </c>
      <c r="H27" s="35">
        <f t="shared" si="3"/>
        <v>-1.5090448158810554E-2</v>
      </c>
      <c r="I27" s="35">
        <f t="shared" si="3"/>
        <v>-1.2532756298953118E-2</v>
      </c>
      <c r="J27" s="35">
        <f t="shared" si="3"/>
        <v>-1.0773006582064815E-2</v>
      </c>
    </row>
    <row r="28" spans="1:10" x14ac:dyDescent="0.25">
      <c r="A28" s="61"/>
      <c r="B28" s="61"/>
      <c r="C28" s="60"/>
      <c r="D28" s="60"/>
      <c r="E28" s="60"/>
      <c r="F28" s="60"/>
      <c r="G28" s="60"/>
      <c r="H28" s="60"/>
      <c r="I28" s="60"/>
      <c r="J28" s="60"/>
    </row>
    <row r="29" spans="1:10" ht="18.75" x14ac:dyDescent="0.3">
      <c r="A29" s="84" t="s">
        <v>115</v>
      </c>
      <c r="B29" s="84"/>
      <c r="C29" s="87"/>
      <c r="D29" s="87"/>
      <c r="E29" s="87"/>
      <c r="F29" s="87"/>
      <c r="G29" s="87"/>
      <c r="H29" s="87"/>
      <c r="I29" s="87"/>
      <c r="J29" s="87"/>
    </row>
    <row r="30" spans="1:10" x14ac:dyDescent="0.25">
      <c r="A30" s="14" t="s">
        <v>120</v>
      </c>
      <c r="B30" s="14"/>
      <c r="C30" s="35">
        <f>IF($B$7="No",MAX(C24*$B11,0),C24*$B11)</f>
        <v>0</v>
      </c>
      <c r="D30" s="35">
        <f t="shared" ref="D30:J30" si="4">IF($B$7="No",MAX(D24*$B11,0),D24*$B11)</f>
        <v>3.2341146987326807E-4</v>
      </c>
      <c r="E30" s="35">
        <f t="shared" si="4"/>
        <v>0</v>
      </c>
      <c r="F30" s="35">
        <f t="shared" si="4"/>
        <v>0</v>
      </c>
      <c r="G30" s="35">
        <f t="shared" si="4"/>
        <v>0</v>
      </c>
      <c r="H30" s="35">
        <f t="shared" si="4"/>
        <v>0</v>
      </c>
      <c r="I30" s="35">
        <f t="shared" si="4"/>
        <v>0</v>
      </c>
      <c r="J30" s="35">
        <f t="shared" si="4"/>
        <v>0</v>
      </c>
    </row>
    <row r="31" spans="1:10" x14ac:dyDescent="0.25">
      <c r="A31" s="14" t="s">
        <v>41</v>
      </c>
      <c r="B31" s="14"/>
      <c r="C31" s="35">
        <f t="shared" ref="C31:J31" si="5">IF($B$7="No",MAX(C25*$B12,0),C25*$B12)</f>
        <v>0</v>
      </c>
      <c r="D31" s="35">
        <f t="shared" si="5"/>
        <v>0</v>
      </c>
      <c r="E31" s="35">
        <f t="shared" si="5"/>
        <v>0</v>
      </c>
      <c r="F31" s="35">
        <f t="shared" si="5"/>
        <v>0</v>
      </c>
      <c r="G31" s="35">
        <f t="shared" si="5"/>
        <v>0</v>
      </c>
      <c r="H31" s="35">
        <f t="shared" si="5"/>
        <v>0</v>
      </c>
      <c r="I31" s="35">
        <f t="shared" si="5"/>
        <v>0</v>
      </c>
      <c r="J31" s="35">
        <f t="shared" si="5"/>
        <v>0</v>
      </c>
    </row>
    <row r="32" spans="1:10" x14ac:dyDescent="0.25">
      <c r="A32" s="14" t="s">
        <v>42</v>
      </c>
      <c r="B32" s="14"/>
      <c r="C32" s="35">
        <f t="shared" ref="C32:J32" si="6">IF($B$7="No",MAX(C26*$B13,0),C26*$B13)</f>
        <v>0</v>
      </c>
      <c r="D32" s="35">
        <f t="shared" si="6"/>
        <v>0</v>
      </c>
      <c r="E32" s="35">
        <f t="shared" si="6"/>
        <v>0</v>
      </c>
      <c r="F32" s="35">
        <f t="shared" si="6"/>
        <v>0</v>
      </c>
      <c r="G32" s="35">
        <f t="shared" si="6"/>
        <v>0</v>
      </c>
      <c r="H32" s="35">
        <f t="shared" si="6"/>
        <v>0</v>
      </c>
      <c r="I32" s="35">
        <f t="shared" si="6"/>
        <v>0</v>
      </c>
      <c r="J32" s="35">
        <f t="shared" si="6"/>
        <v>0</v>
      </c>
    </row>
    <row r="33" spans="1:10" x14ac:dyDescent="0.25">
      <c r="A33" s="26" t="s">
        <v>43</v>
      </c>
      <c r="B33" s="26"/>
      <c r="C33" s="35">
        <f t="shared" ref="C33:J33" si="7">IF($B$7="No",MAX(C27*$B14,0),C27*$B14)</f>
        <v>2.3709733085371235E-3</v>
      </c>
      <c r="D33" s="35">
        <f t="shared" si="7"/>
        <v>0</v>
      </c>
      <c r="E33" s="35">
        <f t="shared" si="7"/>
        <v>0</v>
      </c>
      <c r="F33" s="35">
        <f t="shared" si="7"/>
        <v>0</v>
      </c>
      <c r="G33" s="35">
        <f t="shared" si="7"/>
        <v>0</v>
      </c>
      <c r="H33" s="35">
        <f t="shared" si="7"/>
        <v>0</v>
      </c>
      <c r="I33" s="35">
        <f t="shared" si="7"/>
        <v>0</v>
      </c>
      <c r="J33" s="35">
        <f t="shared" si="7"/>
        <v>0</v>
      </c>
    </row>
    <row r="34" spans="1:10" x14ac:dyDescent="0.25">
      <c r="A34" s="61"/>
      <c r="B34" s="61"/>
      <c r="C34" s="60"/>
      <c r="D34" s="60"/>
      <c r="E34" s="60"/>
      <c r="F34" s="60"/>
      <c r="G34" s="60"/>
      <c r="H34" s="60"/>
      <c r="I34" s="60"/>
      <c r="J34" s="60"/>
    </row>
    <row r="35" spans="1:10" ht="18.75" x14ac:dyDescent="0.3">
      <c r="A35" s="120" t="s">
        <v>116</v>
      </c>
      <c r="B35" s="120"/>
    </row>
    <row r="36" spans="1:10" x14ac:dyDescent="0.25">
      <c r="A36" s="1" t="s">
        <v>138</v>
      </c>
      <c r="B36" s="1"/>
      <c r="C36" s="36"/>
      <c r="D36" s="36"/>
      <c r="E36" s="36"/>
      <c r="F36" s="36"/>
      <c r="G36" s="36"/>
      <c r="H36" s="36"/>
      <c r="I36" s="36"/>
      <c r="J36" s="36"/>
    </row>
    <row r="37" spans="1:10" x14ac:dyDescent="0.25">
      <c r="A37" s="88" t="s">
        <v>120</v>
      </c>
      <c r="B37" s="88"/>
      <c r="C37" s="89">
        <f>IF(C24&lt;0,$B$8,1)*C24*$B$6+C30*$B$6+$B$5</f>
        <v>-7.9145411651649036E-5</v>
      </c>
      <c r="D37" s="89">
        <f t="shared" ref="D37:J37" si="8">IF(D24&lt;0,$B$8,1)*D24*$B$6+D30*$B$6+$B$5</f>
        <v>2.9441239354242079E-4</v>
      </c>
      <c r="E37" s="89">
        <f t="shared" si="8"/>
        <v>-2.9238186308114012E-4</v>
      </c>
      <c r="F37" s="89">
        <f t="shared" si="8"/>
        <v>-5.9349465900889863E-4</v>
      </c>
      <c r="G37" s="89">
        <f t="shared" si="8"/>
        <v>-9.785232520250146E-4</v>
      </c>
      <c r="H37" s="89">
        <f t="shared" si="8"/>
        <v>-1.4320129034674793E-3</v>
      </c>
      <c r="I37" s="89">
        <f t="shared" si="8"/>
        <v>-1.9819522776927147E-3</v>
      </c>
      <c r="J37" s="89">
        <f t="shared" si="8"/>
        <v>-2.6659753893841106E-3</v>
      </c>
    </row>
    <row r="38" spans="1:10" x14ac:dyDescent="0.25">
      <c r="A38" s="5" t="s">
        <v>41</v>
      </c>
      <c r="B38" s="5"/>
      <c r="C38" s="35">
        <f t="shared" ref="C38:J38" si="9">IF(C25&lt;0,$B$8,1)*C25*$B$6+C31*$B$6+$B$5</f>
        <v>-1.4401419196359089E-3</v>
      </c>
      <c r="D38" s="35">
        <f t="shared" si="9"/>
        <v>-1.1686116250724128E-3</v>
      </c>
      <c r="E38" s="35">
        <f t="shared" si="9"/>
        <v>-7.3682005403571092E-4</v>
      </c>
      <c r="F38" s="35">
        <f t="shared" si="9"/>
        <v>-1.0249153969607856E-3</v>
      </c>
      <c r="G38" s="35">
        <f t="shared" si="9"/>
        <v>-1.0231247094079075E-3</v>
      </c>
      <c r="H38" s="35">
        <f t="shared" si="9"/>
        <v>-1.0211928637509763E-3</v>
      </c>
      <c r="I38" s="35">
        <f t="shared" si="9"/>
        <v>-1.0394987892746693E-3</v>
      </c>
      <c r="J38" s="35">
        <f t="shared" si="9"/>
        <v>-1.058235932476205E-3</v>
      </c>
    </row>
    <row r="39" spans="1:10" x14ac:dyDescent="0.25">
      <c r="A39" s="5" t="s">
        <v>42</v>
      </c>
      <c r="B39" s="5"/>
      <c r="C39" s="35">
        <f t="shared" ref="C39:J39" si="10">IF(C26&lt;0,$B$8,1)*C26*$B$6+C32*$B$6+$B$5</f>
        <v>-7.3151619474040054E-4</v>
      </c>
      <c r="D39" s="35">
        <f t="shared" si="10"/>
        <v>-3.0801706306431414E-4</v>
      </c>
      <c r="E39" s="35">
        <f t="shared" si="10"/>
        <v>-3.621545041570881E-4</v>
      </c>
      <c r="F39" s="35">
        <f t="shared" si="10"/>
        <v>-3.5403426272627637E-4</v>
      </c>
      <c r="G39" s="35">
        <f t="shared" si="10"/>
        <v>-4.4962923000728573E-4</v>
      </c>
      <c r="H39" s="35">
        <f t="shared" si="10"/>
        <v>-5.8583071512420504E-4</v>
      </c>
      <c r="I39" s="35">
        <f t="shared" si="10"/>
        <v>-7.6575757020407574E-4</v>
      </c>
      <c r="J39" s="35">
        <f t="shared" si="10"/>
        <v>-9.9566338974611032E-4</v>
      </c>
    </row>
    <row r="40" spans="1:10" x14ac:dyDescent="0.25">
      <c r="A40" s="5" t="s">
        <v>43</v>
      </c>
      <c r="B40" s="5"/>
      <c r="C40" s="35">
        <f t="shared" ref="C40:J40" si="11">IF(C27&lt;0,$B$8,1)*C27*$B$6+C33*$B$6+$B$5</f>
        <v>2.8578936513003923E-3</v>
      </c>
      <c r="D40" s="35">
        <f t="shared" si="11"/>
        <v>-1.4148606083197037E-4</v>
      </c>
      <c r="E40" s="35">
        <f t="shared" si="11"/>
        <v>-8.0385339883808982E-4</v>
      </c>
      <c r="F40" s="35">
        <f t="shared" si="11"/>
        <v>-1.3138653118205726E-3</v>
      </c>
      <c r="G40" s="35">
        <f t="shared" si="11"/>
        <v>-1.5482695400489289E-3</v>
      </c>
      <c r="H40" s="35">
        <f t="shared" si="11"/>
        <v>-1.659693489792052E-3</v>
      </c>
      <c r="I40" s="35">
        <f t="shared" si="11"/>
        <v>-1.3783907422509807E-3</v>
      </c>
      <c r="J40" s="35">
        <f t="shared" si="11"/>
        <v>-1.1848481040174232E-3</v>
      </c>
    </row>
    <row r="41" spans="1:10" x14ac:dyDescent="0.25">
      <c r="A41" s="61"/>
      <c r="B41" s="61"/>
      <c r="C41" s="60"/>
      <c r="D41" s="60"/>
      <c r="E41" s="60"/>
      <c r="F41" s="60"/>
      <c r="G41" s="60"/>
      <c r="H41" s="60"/>
      <c r="I41" s="60"/>
      <c r="J41" s="60"/>
    </row>
    <row r="42" spans="1:10" ht="21" x14ac:dyDescent="0.35">
      <c r="A42" s="17" t="s">
        <v>27</v>
      </c>
      <c r="B42" s="17"/>
      <c r="C42" s="37">
        <f t="shared" ref="C42" si="12">C16</f>
        <v>2025</v>
      </c>
      <c r="D42" s="37">
        <f t="shared" ref="D42:J42" si="13">D16</f>
        <v>2026</v>
      </c>
      <c r="E42" s="37">
        <f t="shared" si="13"/>
        <v>2027</v>
      </c>
      <c r="F42" s="37">
        <f t="shared" si="13"/>
        <v>2028</v>
      </c>
      <c r="G42" s="37">
        <f t="shared" si="13"/>
        <v>2029</v>
      </c>
      <c r="H42" s="37">
        <f t="shared" si="13"/>
        <v>2030</v>
      </c>
      <c r="I42" s="37">
        <f t="shared" si="13"/>
        <v>2031</v>
      </c>
      <c r="J42" s="37">
        <f t="shared" si="13"/>
        <v>2032</v>
      </c>
    </row>
    <row r="43" spans="1:10" x14ac:dyDescent="0.25">
      <c r="A43" s="90" t="s">
        <v>120</v>
      </c>
      <c r="B43" s="90"/>
      <c r="C43" s="89">
        <f>C37</f>
        <v>-7.9145411651649036E-5</v>
      </c>
      <c r="D43" s="89">
        <f>D37</f>
        <v>2.9441239354242079E-4</v>
      </c>
      <c r="E43" s="89">
        <f t="shared" ref="E43:J43" si="14">E37</f>
        <v>-2.9238186308114012E-4</v>
      </c>
      <c r="F43" s="89">
        <f t="shared" si="14"/>
        <v>-5.9349465900889863E-4</v>
      </c>
      <c r="G43" s="89">
        <f t="shared" si="14"/>
        <v>-9.785232520250146E-4</v>
      </c>
      <c r="H43" s="89">
        <f t="shared" si="14"/>
        <v>-1.4320129034674793E-3</v>
      </c>
      <c r="I43" s="89">
        <f t="shared" si="14"/>
        <v>-1.9819522776927147E-3</v>
      </c>
      <c r="J43" s="89">
        <f t="shared" si="14"/>
        <v>-2.6659753893841106E-3</v>
      </c>
    </row>
    <row r="44" spans="1:10" x14ac:dyDescent="0.25">
      <c r="A44" s="14" t="s">
        <v>41</v>
      </c>
      <c r="B44" s="14"/>
      <c r="C44" s="35">
        <f t="shared" ref="C44" si="15">C38</f>
        <v>-1.4401419196359089E-3</v>
      </c>
      <c r="D44" s="35">
        <f t="shared" ref="D44:J44" si="16">D38</f>
        <v>-1.1686116250724128E-3</v>
      </c>
      <c r="E44" s="35">
        <f t="shared" si="16"/>
        <v>-7.3682005403571092E-4</v>
      </c>
      <c r="F44" s="35">
        <f t="shared" si="16"/>
        <v>-1.0249153969607856E-3</v>
      </c>
      <c r="G44" s="35">
        <f t="shared" si="16"/>
        <v>-1.0231247094079075E-3</v>
      </c>
      <c r="H44" s="35">
        <f t="shared" si="16"/>
        <v>-1.0211928637509763E-3</v>
      </c>
      <c r="I44" s="35">
        <f t="shared" si="16"/>
        <v>-1.0394987892746693E-3</v>
      </c>
      <c r="J44" s="35">
        <f t="shared" si="16"/>
        <v>-1.058235932476205E-3</v>
      </c>
    </row>
    <row r="45" spans="1:10" x14ac:dyDescent="0.25">
      <c r="A45" s="14" t="s">
        <v>42</v>
      </c>
      <c r="B45" s="14"/>
      <c r="C45" s="35">
        <f t="shared" ref="C45" si="17">C39</f>
        <v>-7.3151619474040054E-4</v>
      </c>
      <c r="D45" s="35">
        <f t="shared" ref="D45:J45" si="18">D39</f>
        <v>-3.0801706306431414E-4</v>
      </c>
      <c r="E45" s="35">
        <f t="shared" si="18"/>
        <v>-3.621545041570881E-4</v>
      </c>
      <c r="F45" s="35">
        <f t="shared" si="18"/>
        <v>-3.5403426272627637E-4</v>
      </c>
      <c r="G45" s="35">
        <f t="shared" si="18"/>
        <v>-4.4962923000728573E-4</v>
      </c>
      <c r="H45" s="35">
        <f t="shared" si="18"/>
        <v>-5.8583071512420504E-4</v>
      </c>
      <c r="I45" s="35">
        <f t="shared" si="18"/>
        <v>-7.6575757020407574E-4</v>
      </c>
      <c r="J45" s="35">
        <f t="shared" si="18"/>
        <v>-9.9566338974611032E-4</v>
      </c>
    </row>
    <row r="46" spans="1:10" x14ac:dyDescent="0.25">
      <c r="A46" s="26" t="s">
        <v>43</v>
      </c>
      <c r="B46" s="26"/>
      <c r="C46" s="35">
        <f t="shared" ref="C46" si="19">C40</f>
        <v>2.8578936513003923E-3</v>
      </c>
      <c r="D46" s="35">
        <f t="shared" ref="D46:J46" si="20">D40</f>
        <v>-1.4148606083197037E-4</v>
      </c>
      <c r="E46" s="35">
        <f t="shared" si="20"/>
        <v>-8.0385339883808982E-4</v>
      </c>
      <c r="F46" s="35">
        <f t="shared" si="20"/>
        <v>-1.3138653118205726E-3</v>
      </c>
      <c r="G46" s="35">
        <f t="shared" si="20"/>
        <v>-1.5482695400489289E-3</v>
      </c>
      <c r="H46" s="35">
        <f t="shared" si="20"/>
        <v>-1.659693489792052E-3</v>
      </c>
      <c r="I46" s="35">
        <f t="shared" si="20"/>
        <v>-1.3783907422509807E-3</v>
      </c>
      <c r="J46" s="35">
        <f t="shared" si="20"/>
        <v>-1.1848481040174232E-3</v>
      </c>
    </row>
  </sheetData>
  <pageMargins left="0.7" right="0.7" top="0.75" bottom="0.75" header="0.3" footer="0.3"/>
  <pageSetup paperSize="9" scale="5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2CDC81-1FB5-46AA-B67D-9B3323A42BDD}">
  <sheetPr codeName="Sheet7"/>
  <dimension ref="A1:I8"/>
  <sheetViews>
    <sheetView showGridLines="0" view="pageBreakPreview" zoomScaleNormal="100" zoomScaleSheetLayoutView="100" workbookViewId="0"/>
  </sheetViews>
  <sheetFormatPr defaultRowHeight="15" x14ac:dyDescent="0.25"/>
  <cols>
    <col min="1" max="1" width="60.75" customWidth="1"/>
    <col min="2" max="9" width="11.75" customWidth="1"/>
    <col min="10" max="12" width="8.875" bestFit="1" customWidth="1"/>
    <col min="13" max="13" width="10.875" bestFit="1" customWidth="1"/>
    <col min="14" max="14" width="8.875" bestFit="1" customWidth="1"/>
  </cols>
  <sheetData>
    <row r="1" spans="1:9" ht="24" x14ac:dyDescent="0.25">
      <c r="A1" s="98" t="s">
        <v>27</v>
      </c>
      <c r="B1" s="108"/>
      <c r="C1" s="108"/>
    </row>
    <row r="2" spans="1:9" x14ac:dyDescent="0.25">
      <c r="A2" s="1" t="s">
        <v>112</v>
      </c>
      <c r="B2" s="1"/>
      <c r="C2" s="1"/>
      <c r="D2" s="1"/>
      <c r="E2" s="1"/>
      <c r="F2" s="1"/>
      <c r="G2" s="1"/>
      <c r="H2" s="1"/>
      <c r="I2" s="1"/>
    </row>
    <row r="3" spans="1:9" x14ac:dyDescent="0.25">
      <c r="A3" s="23"/>
      <c r="B3" s="23"/>
      <c r="C3" s="23"/>
      <c r="D3" s="23"/>
      <c r="E3" s="23"/>
      <c r="F3" s="23"/>
      <c r="G3" s="23"/>
      <c r="H3" s="23"/>
      <c r="I3" s="23"/>
    </row>
    <row r="4" spans="1:9" ht="21" x14ac:dyDescent="0.35">
      <c r="A4" s="17" t="s">
        <v>113</v>
      </c>
      <c r="B4" s="37">
        <f>Trend!C16</f>
        <v>2025</v>
      </c>
      <c r="C4" s="37">
        <f>Trend!D16</f>
        <v>2026</v>
      </c>
      <c r="D4" s="37">
        <f>Trend!E16</f>
        <v>2027</v>
      </c>
      <c r="E4" s="37">
        <f>Trend!F16</f>
        <v>2028</v>
      </c>
      <c r="F4" s="37">
        <f>Trend!G16</f>
        <v>2029</v>
      </c>
      <c r="G4" s="37">
        <f>Trend!H16</f>
        <v>2030</v>
      </c>
      <c r="H4" s="37">
        <f>Trend!I16</f>
        <v>2031</v>
      </c>
      <c r="I4" s="37">
        <f>Trend!J16</f>
        <v>2032</v>
      </c>
    </row>
    <row r="5" spans="1:9" x14ac:dyDescent="0.25">
      <c r="A5" s="90" t="s">
        <v>120</v>
      </c>
      <c r="B5" s="89">
        <f>Trend!C43</f>
        <v>-7.9145411651649036E-5</v>
      </c>
      <c r="C5" s="89">
        <f>Trend!D43</f>
        <v>2.9441239354242079E-4</v>
      </c>
      <c r="D5" s="89">
        <f>Trend!E43</f>
        <v>-2.9238186308114012E-4</v>
      </c>
      <c r="E5" s="89">
        <f>Trend!F43</f>
        <v>-5.9349465900889863E-4</v>
      </c>
      <c r="F5" s="89">
        <f>Trend!G43</f>
        <v>-9.785232520250146E-4</v>
      </c>
      <c r="G5" s="89">
        <f>Trend!H43</f>
        <v>-1.4320129034674793E-3</v>
      </c>
      <c r="H5" s="89">
        <f>Trend!I43</f>
        <v>-1.9819522776927147E-3</v>
      </c>
      <c r="I5" s="89">
        <f>Trend!J43</f>
        <v>-2.6659753893841106E-3</v>
      </c>
    </row>
    <row r="6" spans="1:9" x14ac:dyDescent="0.25">
      <c r="A6" s="14" t="s">
        <v>41</v>
      </c>
      <c r="B6" s="35">
        <f>Trend!C44</f>
        <v>-1.4401419196359089E-3</v>
      </c>
      <c r="C6" s="35">
        <f>Trend!D44</f>
        <v>-1.1686116250724128E-3</v>
      </c>
      <c r="D6" s="35">
        <f>Trend!E44</f>
        <v>-7.3682005403571092E-4</v>
      </c>
      <c r="E6" s="35">
        <f>Trend!F44</f>
        <v>-1.0249153969607856E-3</v>
      </c>
      <c r="F6" s="35">
        <f>Trend!G44</f>
        <v>-1.0231247094079075E-3</v>
      </c>
      <c r="G6" s="35">
        <f>Trend!H44</f>
        <v>-1.0211928637509763E-3</v>
      </c>
      <c r="H6" s="35">
        <f>Trend!I44</f>
        <v>-1.0394987892746693E-3</v>
      </c>
      <c r="I6" s="35">
        <f>Trend!J44</f>
        <v>-1.058235932476205E-3</v>
      </c>
    </row>
    <row r="7" spans="1:9" x14ac:dyDescent="0.25">
      <c r="A7" s="14" t="s">
        <v>42</v>
      </c>
      <c r="B7" s="35">
        <f>Trend!C45</f>
        <v>-7.3151619474040054E-4</v>
      </c>
      <c r="C7" s="35">
        <f>Trend!D45</f>
        <v>-3.0801706306431414E-4</v>
      </c>
      <c r="D7" s="35">
        <f>Trend!E45</f>
        <v>-3.621545041570881E-4</v>
      </c>
      <c r="E7" s="35">
        <f>Trend!F45</f>
        <v>-3.5403426272627637E-4</v>
      </c>
      <c r="F7" s="35">
        <f>Trend!G45</f>
        <v>-4.4962923000728573E-4</v>
      </c>
      <c r="G7" s="35">
        <f>Trend!H45</f>
        <v>-5.8583071512420504E-4</v>
      </c>
      <c r="H7" s="35">
        <f>Trend!I45</f>
        <v>-7.6575757020407574E-4</v>
      </c>
      <c r="I7" s="35">
        <f>Trend!J45</f>
        <v>-9.9566338974611032E-4</v>
      </c>
    </row>
    <row r="8" spans="1:9" x14ac:dyDescent="0.25">
      <c r="A8" s="26" t="s">
        <v>43</v>
      </c>
      <c r="B8" s="35">
        <f>Trend!C46</f>
        <v>2.8578936513003923E-3</v>
      </c>
      <c r="C8" s="35">
        <f>Trend!D46</f>
        <v>-1.4148606083197037E-4</v>
      </c>
      <c r="D8" s="35">
        <f>Trend!E46</f>
        <v>-8.0385339883808982E-4</v>
      </c>
      <c r="E8" s="35">
        <f>Trend!F46</f>
        <v>-1.3138653118205726E-3</v>
      </c>
      <c r="F8" s="35">
        <f>Trend!G46</f>
        <v>-1.5482695400489289E-3</v>
      </c>
      <c r="G8" s="35">
        <f>Trend!H46</f>
        <v>-1.659693489792052E-3</v>
      </c>
      <c r="H8" s="35">
        <f>Trend!I46</f>
        <v>-1.3783907422509807E-3</v>
      </c>
      <c r="I8" s="35">
        <f>Trend!J46</f>
        <v>-1.1848481040174232E-3</v>
      </c>
    </row>
  </sheetData>
  <pageMargins left="0.7" right="0.7" top="0.75" bottom="0.75" header="0.3" footer="0.3"/>
  <pageSetup paperSize="9" scale="5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CoverSheet</vt:lpstr>
      <vt:lpstr>Description</vt:lpstr>
      <vt:lpstr>Table of Contents</vt:lpstr>
      <vt:lpstr>Inputs</vt:lpstr>
      <vt:lpstr>Elasticity</vt:lpstr>
      <vt:lpstr>Trend</vt:lpstr>
      <vt:lpstr>Outputs</vt:lpstr>
      <vt:lpstr>ICP_Floor</vt:lpstr>
      <vt:lpstr>CoverSheet!Print_Area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2025-11-19T21:27:54Z</dcterms:created>
  <dcterms:modified xsi:type="dcterms:W3CDTF">2026-05-24T21:30:36Z</dcterms:modified>
  <cp:category/>
  <cp:contentStatus/>
</cp:coreProperties>
</file>